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C Sample\"/>
    </mc:Choice>
  </mc:AlternateContent>
  <bookViews>
    <workbookView xWindow="0" yWindow="0" windowWidth="19200" windowHeight="11595" activeTab="4"/>
  </bookViews>
  <sheets>
    <sheet name="8C" sheetId="8" r:id="rId1"/>
    <sheet name="9C" sheetId="7" r:id="rId2"/>
    <sheet name="10C" sheetId="6" r:id="rId3"/>
    <sheet name="11C" sheetId="5" r:id="rId4"/>
    <sheet name="8C - 9C - 10C - 11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<sst xmlns="http://schemas.openxmlformats.org/spreadsheetml/2006/main" count="74" uniqueCount="26">
  <si>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</si>
  <si>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</si>
  <si>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</si>
  <si>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</si>
  <si>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</si>
  <si>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</si>
  <si>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</si>
  <si>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</si>
  <si>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</si>
  <si>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</si>
  <si>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</si>
  <si>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</si>
  <si>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</si>
  <si>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</si>
  <si>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</si>
  <si>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</si>
  <si>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</si>
  <si>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</si>
  <si>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</si>
  <si>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</si>
  <si>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</si>
  <si>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</si>
  <si>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11C</t>
  </si>
  <si>
    <t>10C</t>
  </si>
  <si>
    <t>9C</t>
  </si>
  <si>
    <t>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</si>
</sst>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'8C - 9C - 10C - 11C'!$B$1:$E$1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- 11C'!$E$3:$E$92</c:f>
              <c:numCache>
                <c:formatCode>0.000</c:formatCode>
                <c:ptCount val="90"/>
                <c:pt idx="0">
                  <c:v>2.0701201646207537</c:v>
                </c:pt>
                <c:pt idx="1">
                  <c:v>2.1241466653415215</c:v>
                </c:pt>
                <c:pt idx="2">
                  <c:v>2.232323730296216</c:v>
                </c:pt>
                <c:pt idx="3">
                  <c:v>1.9980552392817363</c:v>
                </c:pt>
                <c:pt idx="4">
                  <c:v>1.9667744194240577</c:v>
                </c:pt>
                <c:pt idx="5">
                  <c:v>1.8099106031140375</c:v>
                </c:pt>
                <c:pt idx="6">
                  <c:v>1.909615656854974</c:v>
                </c:pt>
                <c:pt idx="7">
                  <c:v>1.935455909610333</c:v>
                </c:pt>
                <c:pt idx="8">
                  <c:v>2.0020481898495697</c:v>
                </c:pt>
                <c:pt idx="9">
                  <c:v>1.8215312060026709</c:v>
                </c:pt>
                <c:pt idx="10">
                  <c:v>1.8475076554750804</c:v>
                </c:pt>
                <c:pt idx="11">
                  <c:v>1.7336512073181112</c:v>
                </c:pt>
                <c:pt idx="12">
                  <c:v>1.7164052492730699</c:v>
                </c:pt>
                <c:pt idx="13">
                  <c:v>1.724225462425087</c:v>
                </c:pt>
                <c:pt idx="14">
                  <c:v>1.7355981628449746</c:v>
                </c:pt>
                <c:pt idx="15">
                  <c:v>1.7869147304357571</c:v>
                </c:pt>
                <c:pt idx="16">
                  <c:v>1.8714133135740807</c:v>
                </c:pt>
                <c:pt idx="17">
                  <c:v>1.8622046677534723</c:v>
                </c:pt>
                <c:pt idx="18">
                  <c:v>2.0481056053437845</c:v>
                </c:pt>
                <c:pt idx="19">
                  <c:v>2.1467318460097538</c:v>
                </c:pt>
                <c:pt idx="20">
                  <c:v>2.0409806581669576</c:v>
                </c:pt>
                <c:pt idx="21">
                  <c:v>1.9529427343434507</c:v>
                </c:pt>
                <c:pt idx="22">
                  <c:v>2.0667767039672378</c:v>
                </c:pt>
                <c:pt idx="23">
                  <c:v>1.9981575888763985</c:v>
                </c:pt>
                <c:pt idx="24">
                  <c:v>1.8958557775038141</c:v>
                </c:pt>
                <c:pt idx="25">
                  <c:v>1.9476613530097429</c:v>
                </c:pt>
                <c:pt idx="26">
                  <c:v>1.7432053576306703</c:v>
                </c:pt>
                <c:pt idx="27">
                  <c:v>1.8250749187895703</c:v>
                </c:pt>
                <c:pt idx="28">
                  <c:v>1.8990208839360911</c:v>
                </c:pt>
                <c:pt idx="29">
                  <c:v>1.8203508065078522</c:v>
                </c:pt>
                <c:pt idx="30">
                  <c:v>1.8554108019129678</c:v>
                </c:pt>
                <c:pt idx="31">
                  <c:v>1.8592706248115221</c:v>
                </c:pt>
                <c:pt idx="32">
                  <c:v>1.7819889811891043</c:v>
                </c:pt>
                <c:pt idx="33">
                  <c:v>1.7532909735754332</c:v>
                </c:pt>
                <c:pt idx="34">
                  <c:v>1.661735388240978</c:v>
                </c:pt>
                <c:pt idx="35">
                  <c:v>1.7013605520265667</c:v>
                </c:pt>
                <c:pt idx="36">
                  <c:v>1.7740783300198073</c:v>
                </c:pt>
                <c:pt idx="37">
                  <c:v>1.8012059446964983</c:v>
                </c:pt>
                <c:pt idx="38">
                  <c:v>1.6441053594629524</c:v>
                </c:pt>
                <c:pt idx="39">
                  <c:v>1.8602524854472851</c:v>
                </c:pt>
                <c:pt idx="40">
                  <c:v>1.8722961768173669</c:v>
                </c:pt>
                <c:pt idx="41">
                  <c:v>1.7557773102915857</c:v>
                </c:pt>
                <c:pt idx="42">
                  <c:v>1.6839033971481383</c:v>
                </c:pt>
                <c:pt idx="43">
                  <c:v>1.819330874508801</c:v>
                </c:pt>
                <c:pt idx="44">
                  <c:v>1.6941719830257442</c:v>
                </c:pt>
                <c:pt idx="45">
                  <c:v>1.8640681161968091</c:v>
                </c:pt>
                <c:pt idx="46">
                  <c:v>1.9659946108251805</c:v>
                </c:pt>
                <c:pt idx="47">
                  <c:v>1.9720846772423077</c:v>
                </c:pt>
                <c:pt idx="48">
                  <c:v>1.969762167047493</c:v>
                </c:pt>
                <c:pt idx="49">
                  <c:v>1.775869664560215</c:v>
                </c:pt>
                <c:pt idx="50">
                  <c:v>1.8835554228528311</c:v>
                </c:pt>
                <c:pt idx="51">
                  <c:v>1.9650253774364748</c:v>
                </c:pt>
                <c:pt idx="52">
                  <c:v>1.9777516859052602</c:v>
                </c:pt>
                <c:pt idx="53">
                  <c:v>2.1032514804207212</c:v>
                </c:pt>
                <c:pt idx="54">
                  <c:v>2.0207567166014395</c:v>
                </c:pt>
                <c:pt idx="55">
                  <c:v>1.8423686633558412</c:v>
                </c:pt>
                <c:pt idx="56">
                  <c:v>1.9236352183924117</c:v>
                </c:pt>
                <c:pt idx="57">
                  <c:v>1.982760350220043</c:v>
                </c:pt>
                <c:pt idx="58">
                  <c:v>2.08670205468874</c:v>
                </c:pt>
                <c:pt idx="59">
                  <c:v>1.9293386219401341</c:v>
                </c:pt>
                <c:pt idx="60">
                  <c:v>1.8511006897720912</c:v>
                </c:pt>
                <c:pt idx="61">
                  <c:v>1.8792631863457132</c:v>
                </c:pt>
                <c:pt idx="62">
                  <c:v>1.9055466857393393</c:v>
                </c:pt>
                <c:pt idx="63">
                  <c:v>1.9207089280600897</c:v>
                </c:pt>
                <c:pt idx="64">
                  <c:v>1.8121682237291634</c:v>
                </c:pt>
                <c:pt idx="65">
                  <c:v>1.8364933770746434</c:v>
                </c:pt>
                <c:pt idx="66">
                  <c:v>1.7876926533878386</c:v>
                </c:pt>
                <c:pt idx="67">
                  <c:v>1.7042640795561153</c:v>
                </c:pt>
                <c:pt idx="68">
                  <c:v>1.8858627148013998</c:v>
                </c:pt>
                <c:pt idx="69">
                  <c:v>1.9065691575181047</c:v>
                </c:pt>
                <c:pt idx="70">
                  <c:v>1.8514964310496753</c:v>
                </c:pt>
                <c:pt idx="71">
                  <c:v>1.9396945798962935</c:v>
                </c:pt>
                <c:pt idx="72">
                  <c:v>1.9467980889316663</c:v>
                </c:pt>
                <c:pt idx="73">
                  <c:v>2.0408364140329676</c:v>
                </c:pt>
                <c:pt idx="74">
                  <c:v>1.8017414443642452</c:v>
                </c:pt>
                <c:pt idx="75">
                  <c:v>2.0003004281492673</c:v>
                </c:pt>
                <c:pt idx="76">
                  <c:v>1.897759822306158</c:v>
                </c:pt>
                <c:pt idx="77">
                  <c:v>1.8406718859974023</c:v>
                </c:pt>
                <c:pt idx="78">
                  <c:v>1.8929330943558718</c:v>
                </c:pt>
                <c:pt idx="79">
                  <c:v>1.8443497486275693</c:v>
                </c:pt>
                <c:pt idx="80">
                  <c:v>1.8108376608028689</c:v>
                </c:pt>
                <c:pt idx="81">
                  <c:v>2.0007803724622817</c:v>
                </c:pt>
                <c:pt idx="82">
                  <c:v>1.8693143029801482</c:v>
                </c:pt>
                <c:pt idx="83">
                  <c:v>1.8277305358897586</c:v>
                </c:pt>
                <c:pt idx="84">
                  <c:v>1.8796849618407929</c:v>
                </c:pt>
                <c:pt idx="85">
                  <c:v>1.8771693874224109</c:v>
                </c:pt>
                <c:pt idx="86">
                  <c:v>1.8469803143910726</c:v>
                </c:pt>
                <c:pt idx="87">
                  <c:v>1.787513004095324</c:v>
                </c:pt>
                <c:pt idx="88">
                  <c:v>1.7627078996134473</c:v>
                </c:pt>
                <c:pt idx="89">
                  <c:v>1.7549776384474616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'8C - 9C - 10C - 11C'!$G$1:$J$1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- 11C'!$J$3:$J$92</c:f>
              <c:numCache>
                <c:formatCode>0.000</c:formatCode>
                <c:ptCount val="90"/>
                <c:pt idx="0">
                  <c:v>2.3157558882650648</c:v>
                </c:pt>
                <c:pt idx="1">
                  <c:v>2.0071079966021066</c:v>
                </c:pt>
                <c:pt idx="2">
                  <c:v>1.966127486067319</c:v>
                </c:pt>
                <c:pt idx="3">
                  <c:v>2.0622820712640024</c:v>
                </c:pt>
                <c:pt idx="4">
                  <c:v>2.0936096606231369</c:v>
                </c:pt>
                <c:pt idx="5">
                  <c:v>2.3561778631073476</c:v>
                </c:pt>
                <c:pt idx="6">
                  <c:v>2.2093327436497208</c:v>
                </c:pt>
                <c:pt idx="7">
                  <c:v>2.1976193313993133</c:v>
                </c:pt>
                <c:pt idx="8">
                  <c:v>2.1563886233631835</c:v>
                </c:pt>
                <c:pt idx="9">
                  <c:v>2.2039247342846644</c:v>
                </c:pt>
                <c:pt idx="10">
                  <c:v>2.0691581308168123</c:v>
                </c:pt>
                <c:pt idx="11">
                  <c:v>2.0956931031474939</c:v>
                </c:pt>
                <c:pt idx="12">
                  <c:v>2.2055317964435792</c:v>
                </c:pt>
                <c:pt idx="13">
                  <c:v>2.0236498823264824</c:v>
                </c:pt>
                <c:pt idx="14">
                  <c:v>2.3558392679417732</c:v>
                </c:pt>
                <c:pt idx="15">
                  <c:v>2.4547722841917961</c:v>
                </c:pt>
                <c:pt idx="16">
                  <c:v>2.1501088042649772</c:v>
                </c:pt>
                <c:pt idx="17">
                  <c:v>2.2409365405432085</c:v>
                </c:pt>
                <c:pt idx="18">
                  <c:v>2.2443973211814674</c:v>
                </c:pt>
                <c:pt idx="19">
                  <c:v>2.0367764993934343</c:v>
                </c:pt>
                <c:pt idx="20">
                  <c:v>2.0368333574994613</c:v>
                </c:pt>
                <c:pt idx="21">
                  <c:v>2.0334079786080355</c:v>
                </c:pt>
                <c:pt idx="22">
                  <c:v>2.0383595366579801</c:v>
                </c:pt>
                <c:pt idx="23">
                  <c:v>2.0406251887467675</c:v>
                </c:pt>
                <c:pt idx="24">
                  <c:v>2.4934879129899366</c:v>
                </c:pt>
                <c:pt idx="25">
                  <c:v>1.979769421878536</c:v>
                </c:pt>
                <c:pt idx="26">
                  <c:v>1.9350319297572565</c:v>
                </c:pt>
                <c:pt idx="27">
                  <c:v>2.0049033047035265</c:v>
                </c:pt>
                <c:pt idx="28">
                  <c:v>2.0374474562046641</c:v>
                </c:pt>
                <c:pt idx="29">
                  <c:v>2.1703239383477881</c:v>
                </c:pt>
                <c:pt idx="30">
                  <c:v>2.1752514729432417</c:v>
                </c:pt>
                <c:pt idx="31">
                  <c:v>2.2195769950416535</c:v>
                </c:pt>
                <c:pt idx="32">
                  <c:v>2.0597551021001168</c:v>
                </c:pt>
                <c:pt idx="33">
                  <c:v>2.0250021566162189</c:v>
                </c:pt>
                <c:pt idx="34">
                  <c:v>2.0295329408749252</c:v>
                </c:pt>
                <c:pt idx="35">
                  <c:v>1.9205600685171418</c:v>
                </c:pt>
                <c:pt idx="36">
                  <c:v>1.8968932344787097</c:v>
                </c:pt>
                <c:pt idx="37">
                  <c:v>2.0479603154345605</c:v>
                </c:pt>
                <c:pt idx="38">
                  <c:v>2.0448290917035141</c:v>
                </c:pt>
                <c:pt idx="39">
                  <c:v>1.9853630329395866</c:v>
                </c:pt>
                <c:pt idx="40">
                  <c:v>1.8991232141978363</c:v>
                </c:pt>
                <c:pt idx="41">
                  <c:v>2.4852503873420608</c:v>
                </c:pt>
                <c:pt idx="42">
                  <c:v>1.8822174158972955</c:v>
                </c:pt>
                <c:pt idx="43">
                  <c:v>1.789795242432745</c:v>
                </c:pt>
                <c:pt idx="44">
                  <c:v>1.7953836577443911</c:v>
                </c:pt>
                <c:pt idx="45">
                  <c:v>1.8009495933856245</c:v>
                </c:pt>
                <c:pt idx="46">
                  <c:v>2.2744505287986971</c:v>
                </c:pt>
                <c:pt idx="47">
                  <c:v>1.9579933273365258</c:v>
                </c:pt>
                <c:pt idx="48">
                  <c:v>2.1441555606972056</c:v>
                </c:pt>
                <c:pt idx="49">
                  <c:v>2.2016973775114357</c:v>
                </c:pt>
                <c:pt idx="50">
                  <c:v>2.0906749328209915</c:v>
                </c:pt>
                <c:pt idx="51">
                  <c:v>2.1132035305549448</c:v>
                </c:pt>
                <c:pt idx="52">
                  <c:v>2.20564716606484</c:v>
                </c:pt>
                <c:pt idx="53">
                  <c:v>1.9040805542001147</c:v>
                </c:pt>
                <c:pt idx="54">
                  <c:v>1.9197669580240326</c:v>
                </c:pt>
                <c:pt idx="55">
                  <c:v>2.1301418982676998</c:v>
                </c:pt>
                <c:pt idx="56">
                  <c:v>1.9290324619506678</c:v>
                </c:pt>
                <c:pt idx="57">
                  <c:v>1.8879617341905275</c:v>
                </c:pt>
                <c:pt idx="58">
                  <c:v>1.9806671865268903</c:v>
                </c:pt>
                <c:pt idx="59">
                  <c:v>1.8354728205106625</c:v>
                </c:pt>
                <c:pt idx="60">
                  <c:v>1.8249439564877554</c:v>
                </c:pt>
                <c:pt idx="61">
                  <c:v>2.0354114249326494</c:v>
                </c:pt>
                <c:pt idx="62">
                  <c:v>1.9433552066717721</c:v>
                </c:pt>
                <c:pt idx="63">
                  <c:v>1.7367932834117785</c:v>
                </c:pt>
                <c:pt idx="64">
                  <c:v>2.724707719792018</c:v>
                </c:pt>
                <c:pt idx="65">
                  <c:v>2.2358625647092953</c:v>
                </c:pt>
                <c:pt idx="66">
                  <c:v>2.1218481902761486</c:v>
                </c:pt>
                <c:pt idx="67">
                  <c:v>2.0800268586176252</c:v>
                </c:pt>
                <c:pt idx="68">
                  <c:v>2.0688270537267655</c:v>
                </c:pt>
                <c:pt idx="69">
                  <c:v>1.9094042030455254</c:v>
                </c:pt>
                <c:pt idx="70">
                  <c:v>1.9892016905719216</c:v>
                </c:pt>
                <c:pt idx="71">
                  <c:v>2.214545854446095</c:v>
                </c:pt>
                <c:pt idx="72">
                  <c:v>2.0705354606674558</c:v>
                </c:pt>
                <c:pt idx="73">
                  <c:v>1.907594994008591</c:v>
                </c:pt>
                <c:pt idx="74">
                  <c:v>1.8471496439786599</c:v>
                </c:pt>
                <c:pt idx="75">
                  <c:v>1.8598076901733704</c:v>
                </c:pt>
                <c:pt idx="76">
                  <c:v>1.9561442515817222</c:v>
                </c:pt>
                <c:pt idx="77">
                  <c:v>2.1876355960984739</c:v>
                </c:pt>
                <c:pt idx="78">
                  <c:v>2.268070668785187</c:v>
                </c:pt>
                <c:pt idx="79">
                  <c:v>2.0900816805665463</c:v>
                </c:pt>
                <c:pt idx="80">
                  <c:v>2.0811120975648292</c:v>
                </c:pt>
                <c:pt idx="81">
                  <c:v>2.1836309909293194</c:v>
                </c:pt>
                <c:pt idx="82">
                  <c:v>2.1992253785102678</c:v>
                </c:pt>
                <c:pt idx="83">
                  <c:v>2.4199361481433175</c:v>
                </c:pt>
                <c:pt idx="84">
                  <c:v>2.2942065931694215</c:v>
                </c:pt>
                <c:pt idx="85">
                  <c:v>2.2814108016220129</c:v>
                </c:pt>
                <c:pt idx="86">
                  <c:v>2.2743755252706706</c:v>
                </c:pt>
                <c:pt idx="87">
                  <c:v>2.4411406862811909</c:v>
                </c:pt>
                <c:pt idx="88">
                  <c:v>2.4433138033453696</c:v>
                </c:pt>
                <c:pt idx="89">
                  <c:v>2.695704950768989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'8C - 9C - 10C - 11C'!$L$1:$O$1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- 11C'!$O$3:$O$92</c:f>
              <c:numCache>
                <c:formatCode>0.000</c:formatCode>
                <c:ptCount val="90"/>
                <c:pt idx="0">
                  <c:v>2.0825159857183748</c:v>
                </c:pt>
                <c:pt idx="1">
                  <c:v>2.2669258726970671</c:v>
                </c:pt>
                <c:pt idx="2">
                  <c:v>3.2864963864991124</c:v>
                </c:pt>
                <c:pt idx="3">
                  <c:v>2.2791514947454958</c:v>
                </c:pt>
                <c:pt idx="4">
                  <c:v>2.5074898871093043</c:v>
                </c:pt>
                <c:pt idx="5">
                  <c:v>2.2997900018819957</c:v>
                </c:pt>
                <c:pt idx="6">
                  <c:v>2.396650678122962</c:v>
                </c:pt>
                <c:pt idx="7">
                  <c:v>2.1048734562136437</c:v>
                </c:pt>
                <c:pt idx="8">
                  <c:v>2.2204714427640169</c:v>
                </c:pt>
                <c:pt idx="9">
                  <c:v>1.9677735117957327</c:v>
                </c:pt>
                <c:pt idx="10">
                  <c:v>2.2759305737079658</c:v>
                </c:pt>
                <c:pt idx="11">
                  <c:v>2.1579537675310787</c:v>
                </c:pt>
                <c:pt idx="12">
                  <c:v>2.2561455414232574</c:v>
                </c:pt>
                <c:pt idx="13">
                  <c:v>1.9901731500302633</c:v>
                </c:pt>
                <c:pt idx="14">
                  <c:v>2.2637023617975776</c:v>
                </c:pt>
                <c:pt idx="15">
                  <c:v>2.0792927480188181</c:v>
                </c:pt>
                <c:pt idx="16">
                  <c:v>1.9447409425799347</c:v>
                </c:pt>
                <c:pt idx="17">
                  <c:v>2.0644703762993548</c:v>
                </c:pt>
                <c:pt idx="18">
                  <c:v>2.1027058319806393</c:v>
                </c:pt>
                <c:pt idx="19">
                  <c:v>2.1413971937143983</c:v>
                </c:pt>
                <c:pt idx="20">
                  <c:v>1.9288134128174184</c:v>
                </c:pt>
                <c:pt idx="21">
                  <c:v>1.9167366571573743</c:v>
                </c:pt>
                <c:pt idx="22">
                  <c:v>1.9788901466142133</c:v>
                </c:pt>
                <c:pt idx="23">
                  <c:v>2.0624438157849165</c:v>
                </c:pt>
                <c:pt idx="24">
                  <c:v>2.1272493495771219</c:v>
                </c:pt>
                <c:pt idx="25">
                  <c:v>1.8370203095853823</c:v>
                </c:pt>
                <c:pt idx="26">
                  <c:v>1.8371805573751538</c:v>
                </c:pt>
                <c:pt idx="27">
                  <c:v>1.9351572691362728</c:v>
                </c:pt>
                <c:pt idx="28">
                  <c:v>2.0298448442563388</c:v>
                </c:pt>
                <c:pt idx="29">
                  <c:v>2.0615135773780127</c:v>
                </c:pt>
                <c:pt idx="30">
                  <c:v>2.0258268218816724</c:v>
                </c:pt>
                <c:pt idx="31">
                  <c:v>1.9920986696901337</c:v>
                </c:pt>
                <c:pt idx="32">
                  <c:v>2.1010490407480744</c:v>
                </c:pt>
                <c:pt idx="33">
                  <c:v>2.1064567712270437</c:v>
                </c:pt>
                <c:pt idx="34">
                  <c:v>1.9728741912162553</c:v>
                </c:pt>
                <c:pt idx="35">
                  <c:v>2.0334231756770507</c:v>
                </c:pt>
                <c:pt idx="36">
                  <c:v>2.1167731550202387</c:v>
                </c:pt>
                <c:pt idx="37">
                  <c:v>3.403466701786352</c:v>
                </c:pt>
                <c:pt idx="38">
                  <c:v>2.6187585899571286</c:v>
                </c:pt>
                <c:pt idx="39">
                  <c:v>2.1884355844836003</c:v>
                </c:pt>
                <c:pt idx="40">
                  <c:v>1.9715949947020412</c:v>
                </c:pt>
                <c:pt idx="41">
                  <c:v>2.244659504609126</c:v>
                </c:pt>
                <c:pt idx="42">
                  <c:v>1.9503338488914146</c:v>
                </c:pt>
                <c:pt idx="43">
                  <c:v>1.7914809172758812</c:v>
                </c:pt>
                <c:pt idx="44">
                  <c:v>1.7831148369654617</c:v>
                </c:pt>
                <c:pt idx="45">
                  <c:v>1.7210877251066985</c:v>
                </c:pt>
                <c:pt idx="46">
                  <c:v>1.6974335410819841</c:v>
                </c:pt>
                <c:pt idx="47">
                  <c:v>1.6758059144626631</c:v>
                </c:pt>
                <c:pt idx="48">
                  <c:v>1.5357804320981767</c:v>
                </c:pt>
                <c:pt idx="49">
                  <c:v>1.569339546097748</c:v>
                </c:pt>
                <c:pt idx="50">
                  <c:v>1.7858730859580905</c:v>
                </c:pt>
                <c:pt idx="51">
                  <c:v>1.6974926888371009</c:v>
                </c:pt>
                <c:pt idx="52">
                  <c:v>1.6425336603629865</c:v>
                </c:pt>
                <c:pt idx="53">
                  <c:v>1.646221873122707</c:v>
                </c:pt>
                <c:pt idx="54">
                  <c:v>1.8196580951184265</c:v>
                </c:pt>
                <c:pt idx="55">
                  <c:v>1.7152160013331981</c:v>
                </c:pt>
                <c:pt idx="56">
                  <c:v>1.6810203021346279</c:v>
                </c:pt>
                <c:pt idx="57">
                  <c:v>1.6184232939768179</c:v>
                </c:pt>
                <c:pt idx="58">
                  <c:v>1.7265409231924675</c:v>
                </c:pt>
                <c:pt idx="59">
                  <c:v>1.9378262143090454</c:v>
                </c:pt>
                <c:pt idx="60">
                  <c:v>1.9537059450187442</c:v>
                </c:pt>
                <c:pt idx="61">
                  <c:v>2.0592862819318332</c:v>
                </c:pt>
                <c:pt idx="62">
                  <c:v>2.5780816780026603</c:v>
                </c:pt>
                <c:pt idx="63">
                  <c:v>3.317793572749872</c:v>
                </c:pt>
                <c:pt idx="64">
                  <c:v>2.3413206215595697</c:v>
                </c:pt>
                <c:pt idx="65">
                  <c:v>1.9064882711060178</c:v>
                </c:pt>
                <c:pt idx="66">
                  <c:v>1.7850506831536421</c:v>
                </c:pt>
                <c:pt idx="67">
                  <c:v>1.9575874803959166</c:v>
                </c:pt>
                <c:pt idx="68">
                  <c:v>1.9763684296311033</c:v>
                </c:pt>
                <c:pt idx="69">
                  <c:v>2.4612291661543044</c:v>
                </c:pt>
                <c:pt idx="70">
                  <c:v>3.9485861332102892</c:v>
                </c:pt>
                <c:pt idx="71">
                  <c:v>2.5975664289356875</c:v>
                </c:pt>
                <c:pt idx="72">
                  <c:v>1.9293417818854124</c:v>
                </c:pt>
                <c:pt idx="73">
                  <c:v>2.3821691055189786</c:v>
                </c:pt>
                <c:pt idx="74">
                  <c:v>2.395202165667925</c:v>
                </c:pt>
                <c:pt idx="75">
                  <c:v>2.9923495049482129</c:v>
                </c:pt>
                <c:pt idx="76">
                  <c:v>2.4203145944081834</c:v>
                </c:pt>
                <c:pt idx="77">
                  <c:v>2.0189377400498567</c:v>
                </c:pt>
                <c:pt idx="78">
                  <c:v>1.8772827147188131</c:v>
                </c:pt>
                <c:pt idx="79">
                  <c:v>1.7898234707731657</c:v>
                </c:pt>
                <c:pt idx="80">
                  <c:v>2.1427066502286745</c:v>
                </c:pt>
                <c:pt idx="81">
                  <c:v>2.3613125096058725</c:v>
                </c:pt>
                <c:pt idx="82">
                  <c:v>2.758487833822727</c:v>
                </c:pt>
                <c:pt idx="83">
                  <c:v>2.5711178514889017</c:v>
                </c:pt>
                <c:pt idx="84">
                  <c:v>1.9890304131979615</c:v>
                </c:pt>
                <c:pt idx="85">
                  <c:v>1.9210142974060702</c:v>
                </c:pt>
                <c:pt idx="86">
                  <c:v>2.0086997085751843</c:v>
                </c:pt>
                <c:pt idx="87">
                  <c:v>2.0553029889533416</c:v>
                </c:pt>
                <c:pt idx="88">
                  <c:v>2.0160192580735052</c:v>
                </c:pt>
                <c:pt idx="89">
                  <c:v>2.1141562233105473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'8C - 9C - 10C - 11C'!$Q$1:$T$1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- 11C'!$T$3:$T$92</c:f>
              <c:numCache>
                <c:formatCode>0.000</c:formatCode>
                <c:ptCount val="90"/>
                <c:pt idx="0">
                  <c:v>2.2569504147029389</c:v>
                </c:pt>
                <c:pt idx="1">
                  <c:v>2.0980054668444352</c:v>
                </c:pt>
                <c:pt idx="2">
                  <c:v>1.9295559283365149</c:v>
                </c:pt>
                <c:pt idx="3">
                  <c:v>2.1661704547108624</c:v>
                </c:pt>
                <c:pt idx="4">
                  <c:v>2.3748388072723143</c:v>
                </c:pt>
                <c:pt idx="5">
                  <c:v>2.5825278722820983</c:v>
                </c:pt>
                <c:pt idx="6">
                  <c:v>2.2973294526423484</c:v>
                </c:pt>
                <c:pt idx="7">
                  <c:v>2.2856626198287437</c:v>
                </c:pt>
                <c:pt idx="8">
                  <c:v>2.5992517342181407</c:v>
                </c:pt>
                <c:pt idx="9">
                  <c:v>2.0010583968568025</c:v>
                </c:pt>
                <c:pt idx="10">
                  <c:v>2.0748575519112653</c:v>
                </c:pt>
                <c:pt idx="11">
                  <c:v>3.1645402797294269</c:v>
                </c:pt>
                <c:pt idx="12">
                  <c:v>2.7435292869935881</c:v>
                </c:pt>
                <c:pt idx="13">
                  <c:v>2.321857687878722</c:v>
                </c:pt>
                <c:pt idx="14">
                  <c:v>2.3138335880111529</c:v>
                </c:pt>
                <c:pt idx="15">
                  <c:v>2.2468657474178135</c:v>
                </c:pt>
                <c:pt idx="16">
                  <c:v>1.990957233312612</c:v>
                </c:pt>
                <c:pt idx="17">
                  <c:v>1.9051164500077753</c:v>
                </c:pt>
                <c:pt idx="18">
                  <c:v>2.250043221566032</c:v>
                </c:pt>
                <c:pt idx="19">
                  <c:v>2.3515489466494404</c:v>
                </c:pt>
                <c:pt idx="20">
                  <c:v>2.345687610002158</c:v>
                </c:pt>
                <c:pt idx="21">
                  <c:v>2.3434462545677963</c:v>
                </c:pt>
                <c:pt idx="22">
                  <c:v>2.3429572455154206</c:v>
                </c:pt>
                <c:pt idx="23">
                  <c:v>2.3399523925590655</c:v>
                </c:pt>
                <c:pt idx="24">
                  <c:v>1.6111570258027175</c:v>
                </c:pt>
                <c:pt idx="25">
                  <c:v>1.7333009779993094</c:v>
                </c:pt>
                <c:pt idx="26">
                  <c:v>1.9574965258494057</c:v>
                </c:pt>
                <c:pt idx="27">
                  <c:v>2.3723740101303714</c:v>
                </c:pt>
                <c:pt idx="28">
                  <c:v>2.1349303445491903</c:v>
                </c:pt>
                <c:pt idx="29">
                  <c:v>1.8292317163488889</c:v>
                </c:pt>
                <c:pt idx="30">
                  <c:v>2.0712188230258768</c:v>
                </c:pt>
                <c:pt idx="31">
                  <c:v>1.8542531310819554</c:v>
                </c:pt>
                <c:pt idx="32">
                  <c:v>3.236132870885279</c:v>
                </c:pt>
                <c:pt idx="33">
                  <c:v>2.8215280580899171</c:v>
                </c:pt>
                <c:pt idx="34">
                  <c:v>2.0168284029055608</c:v>
                </c:pt>
                <c:pt idx="35">
                  <c:v>2.5057415391018112</c:v>
                </c:pt>
                <c:pt idx="36">
                  <c:v>1.9763480224588357</c:v>
                </c:pt>
                <c:pt idx="37">
                  <c:v>2.2253463555516739</c:v>
                </c:pt>
                <c:pt idx="38">
                  <c:v>1.730683054288912</c:v>
                </c:pt>
                <c:pt idx="39">
                  <c:v>1.8305020803613281</c:v>
                </c:pt>
                <c:pt idx="40">
                  <c:v>1.7648875438896789</c:v>
                </c:pt>
                <c:pt idx="41">
                  <c:v>1.9933727611515932</c:v>
                </c:pt>
                <c:pt idx="42">
                  <c:v>1.8222347515590329</c:v>
                </c:pt>
                <c:pt idx="43">
                  <c:v>1.9189243720216447</c:v>
                </c:pt>
                <c:pt idx="44">
                  <c:v>1.9199489148807316</c:v>
                </c:pt>
                <c:pt idx="45">
                  <c:v>1.9009836906869433</c:v>
                </c:pt>
                <c:pt idx="46">
                  <c:v>1.9129022628141545</c:v>
                </c:pt>
                <c:pt idx="47">
                  <c:v>1.7146506021502823</c:v>
                </c:pt>
                <c:pt idx="48">
                  <c:v>1.7224136783101867</c:v>
                </c:pt>
                <c:pt idx="49">
                  <c:v>1.9798357204229591</c:v>
                </c:pt>
                <c:pt idx="50">
                  <c:v>1.521929178276985</c:v>
                </c:pt>
                <c:pt idx="51">
                  <c:v>1.5663684279597549</c:v>
                </c:pt>
                <c:pt idx="52">
                  <c:v>1.6538364566214465</c:v>
                </c:pt>
                <c:pt idx="53">
                  <c:v>1.7975157724754549</c:v>
                </c:pt>
                <c:pt idx="54">
                  <c:v>1.9135673435647089</c:v>
                </c:pt>
                <c:pt idx="55">
                  <c:v>1.8315161021607358</c:v>
                </c:pt>
                <c:pt idx="56">
                  <c:v>1.6236210613886843</c:v>
                </c:pt>
                <c:pt idx="57">
                  <c:v>1.8749530313981766</c:v>
                </c:pt>
                <c:pt idx="58">
                  <c:v>2.0637223508906275</c:v>
                </c:pt>
                <c:pt idx="59">
                  <c:v>2.4262577236231757</c:v>
                </c:pt>
                <c:pt idx="60">
                  <c:v>2.0000310435951749</c:v>
                </c:pt>
                <c:pt idx="61">
                  <c:v>2.28234967231317</c:v>
                </c:pt>
                <c:pt idx="62">
                  <c:v>2.426007531807985</c:v>
                </c:pt>
                <c:pt idx="63">
                  <c:v>2.102867319929929</c:v>
                </c:pt>
                <c:pt idx="64">
                  <c:v>2.4078952531466302</c:v>
                </c:pt>
                <c:pt idx="65">
                  <c:v>2.400609784980098</c:v>
                </c:pt>
                <c:pt idx="66">
                  <c:v>2.2956091751599783</c:v>
                </c:pt>
                <c:pt idx="67">
                  <c:v>2.2957342704989587</c:v>
                </c:pt>
                <c:pt idx="68">
                  <c:v>2.9984389194848275</c:v>
                </c:pt>
                <c:pt idx="69">
                  <c:v>2.8822159977878536</c:v>
                </c:pt>
                <c:pt idx="70">
                  <c:v>2.0808871553124462</c:v>
                </c:pt>
                <c:pt idx="71">
                  <c:v>2.4399172877439215</c:v>
                </c:pt>
                <c:pt idx="72">
                  <c:v>2.3343594373246273</c:v>
                </c:pt>
                <c:pt idx="73">
                  <c:v>1.9395616584358031</c:v>
                </c:pt>
                <c:pt idx="74">
                  <c:v>2.3106690861038079</c:v>
                </c:pt>
                <c:pt idx="75">
                  <c:v>2.0787318956863401</c:v>
                </c:pt>
                <c:pt idx="76">
                  <c:v>2.0932674075059081</c:v>
                </c:pt>
                <c:pt idx="77">
                  <c:v>1.9720446107591192</c:v>
                </c:pt>
                <c:pt idx="78">
                  <c:v>2.038943947742955</c:v>
                </c:pt>
                <c:pt idx="79">
                  <c:v>2.0751310894467827</c:v>
                </c:pt>
                <c:pt idx="80">
                  <c:v>1.8294330114535768</c:v>
                </c:pt>
                <c:pt idx="81">
                  <c:v>1.7889298621932261</c:v>
                </c:pt>
                <c:pt idx="82">
                  <c:v>1.7647740134162662</c:v>
                </c:pt>
                <c:pt idx="83">
                  <c:v>1.6836790833245778</c:v>
                </c:pt>
                <c:pt idx="84">
                  <c:v>1.6461262436047659</c:v>
                </c:pt>
                <c:pt idx="85">
                  <c:v>1.6495756391273009</c:v>
                </c:pt>
                <c:pt idx="86">
                  <c:v>1.3813843708331266</c:v>
                </c:pt>
                <c:pt idx="87">
                  <c:v>1.5971562085260589</c:v>
                </c:pt>
                <c:pt idx="88">
                  <c:v>1.6766350211199612</c:v>
                </c:pt>
                <c:pt idx="89">
                  <c:v>1.6286654906398004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2160"/>
        <c:axId val="218543336"/>
      </c:scatterChart>
      <c:valAx>
        <c:axId val="2185421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43336"/>
        <c:crosses val="autoZero"/>
        <c:crossBetween val="midCat"/>
      </c:valAx>
      <c:valAx>
        <c:axId val="21854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42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14.027000429999999</v>
      </c>
      <c r="C2">
        <v>0.57029998000000004</v>
      </c>
      <c r="D2">
        <v>185.28399658000001</v>
      </c>
      <c r="E2">
        <v>1.0400999799999999</v>
      </c>
      <c r="F2">
        <v>789.72802734000004</v>
      </c>
      <c r="G2">
        <v>1.22969997</v>
      </c>
      <c r="H2">
        <v>553.01098633000004</v>
      </c>
      <c r="J2" s="2">
        <f>TREND(Calibration!$A$2:$A$4,Calibration!$B$2:$B$4,C2)</f>
        <v>396.5949156892629</v>
      </c>
      <c r="K2" s="2">
        <f>TREND(Calibration!$A$2:$A$4,Calibration!$C$2:$C$4,E2)</f>
        <v>401.24437527501334</v>
      </c>
      <c r="L2" s="2">
        <f>TREND(Calibration!$A$2:$A$4,Calibration!$D$2:$D$4,G2)</f>
        <v>466.32066715904421</v>
      </c>
      <c r="N2" s="2">
        <f>AVERAGE(J2:J409)</f>
        <v>394.80313184651004</v>
      </c>
    </row>
    <row r="3" spans="1:14" x14ac:dyDescent="0.25">
      <c r="A3">
        <v>4126</v>
      </c>
      <c r="B3">
        <v>14.15600014</v>
      </c>
      <c r="C3">
        <v>0.56919998000000005</v>
      </c>
      <c r="D3">
        <v>1273.58496094</v>
      </c>
      <c r="E3">
        <v>1.0184999699999999</v>
      </c>
      <c r="F3">
        <v>642.68798828000001</v>
      </c>
      <c r="G3">
        <v>1.2290999899999999</v>
      </c>
      <c r="H3">
        <v>895.65100098000005</v>
      </c>
      <c r="J3" s="2">
        <f>TREND(Calibration!$A$2:$A$4,Calibration!$B$2:$B$4,C3)</f>
        <v>395.91017215798445</v>
      </c>
      <c r="K3" s="2">
        <f>TREND(Calibration!$A$2:$A$4,Calibration!$C$2:$C$4,E3)</f>
        <v>392.56120311259025</v>
      </c>
      <c r="L3" s="2">
        <f>TREND(Calibration!$A$2:$A$4,Calibration!$D$2:$D$4,G3)</f>
        <v>466.07407544441287</v>
      </c>
    </row>
    <row r="4" spans="1:14" x14ac:dyDescent="0.25">
      <c r="A4">
        <v>9127</v>
      </c>
      <c r="B4">
        <v>14.33100033</v>
      </c>
      <c r="C4">
        <v>0.57029998000000004</v>
      </c>
      <c r="D4">
        <v>814.11700439000003</v>
      </c>
      <c r="E4">
        <v>1.01909995</v>
      </c>
      <c r="F4">
        <v>715.47802734000004</v>
      </c>
      <c r="G4">
        <v>1.2351000299999999</v>
      </c>
      <c r="H4">
        <v>864.72601318</v>
      </c>
      <c r="J4" s="2">
        <f>TREND(Calibration!$A$2:$A$4,Calibration!$B$2:$B$4,C4)</f>
        <v>396.5949156892629</v>
      </c>
      <c r="K4" s="2">
        <f>TREND(Calibration!$A$2:$A$4,Calibration!$C$2:$C$4,E4)</f>
        <v>392.80239418768747</v>
      </c>
      <c r="L4" s="2">
        <f>TREND(Calibration!$A$2:$A$4,Calibration!$D$2:$D$4,G4)</f>
        <v>468.5400912307</v>
      </c>
    </row>
    <row r="5" spans="1:14" x14ac:dyDescent="0.25">
      <c r="A5">
        <v>14127</v>
      </c>
      <c r="B5">
        <v>14.39000034</v>
      </c>
      <c r="C5">
        <v>0.57190001000000001</v>
      </c>
      <c r="D5">
        <v>922.53497314000003</v>
      </c>
      <c r="E5">
        <v>1.18429995</v>
      </c>
      <c r="F5">
        <v>317.85198974999997</v>
      </c>
      <c r="G5">
        <v>1.23889995</v>
      </c>
      <c r="H5">
        <v>899.31701659999999</v>
      </c>
      <c r="J5" s="2">
        <f>TREND(Calibration!$A$2:$A$4,Calibration!$B$2:$B$4,C5)</f>
        <v>397.59092495503694</v>
      </c>
      <c r="K5" s="2">
        <f>TREND(Calibration!$A$2:$A$4,Calibration!$C$2:$C$4,E5)</f>
        <v>459.21255053633234</v>
      </c>
      <c r="L5" s="2">
        <f>TREND(Calibration!$A$2:$A$4,Calibration!$D$2:$D$4,G5)</f>
        <v>470.10185793669336</v>
      </c>
    </row>
    <row r="6" spans="1:14" x14ac:dyDescent="0.25">
      <c r="A6">
        <v>19127</v>
      </c>
      <c r="B6">
        <v>14.36699963</v>
      </c>
      <c r="C6">
        <v>0.56870001999999997</v>
      </c>
      <c r="D6">
        <v>803.28601074000005</v>
      </c>
      <c r="E6">
        <v>1.0288000100000001</v>
      </c>
      <c r="F6">
        <v>388.80200194999998</v>
      </c>
      <c r="G6">
        <v>1.2398999900000001</v>
      </c>
      <c r="H6">
        <v>1241.70605469</v>
      </c>
      <c r="J6" s="2">
        <f>TREND(Calibration!$A$2:$A$4,Calibration!$B$2:$B$4,C6)</f>
        <v>395.59894999807716</v>
      </c>
      <c r="K6" s="2">
        <f>TREND(Calibration!$A$2:$A$4,Calibration!$C$2:$C$4,E6)</f>
        <v>396.70180400119381</v>
      </c>
      <c r="L6" s="2">
        <f>TREND(Calibration!$A$2:$A$4,Calibration!$D$2:$D$4,G6)</f>
        <v>470.51287426773763</v>
      </c>
    </row>
    <row r="7" spans="1:14" x14ac:dyDescent="0.25">
      <c r="A7">
        <v>24128</v>
      </c>
      <c r="B7">
        <v>14.272999759999999</v>
      </c>
      <c r="C7">
        <v>0.56269997000000005</v>
      </c>
      <c r="D7">
        <v>547.79498291000004</v>
      </c>
      <c r="E7">
        <v>1.0223</v>
      </c>
      <c r="F7">
        <v>334.72698974999997</v>
      </c>
      <c r="G7">
        <v>1.2382999699999999</v>
      </c>
      <c r="H7">
        <v>1195.37597656</v>
      </c>
      <c r="J7" s="2">
        <f>TREND(Calibration!$A$2:$A$4,Calibration!$B$2:$B$4,C7)</f>
        <v>391.86395415730692</v>
      </c>
      <c r="K7" s="2">
        <f>TREND(Calibration!$A$2:$A$4,Calibration!$C$2:$C$4,E7)</f>
        <v>394.08880956797492</v>
      </c>
      <c r="L7" s="2">
        <f>TREND(Calibration!$A$2:$A$4,Calibration!$D$2:$D$4,G7)</f>
        <v>469.85526622206197</v>
      </c>
    </row>
    <row r="8" spans="1:14" x14ac:dyDescent="0.25">
      <c r="A8">
        <v>29129</v>
      </c>
      <c r="B8">
        <v>14.102999690000001</v>
      </c>
      <c r="C8">
        <v>0.56160003000000003</v>
      </c>
      <c r="D8">
        <v>534.67901611000002</v>
      </c>
      <c r="E8">
        <v>1.0227999699999999</v>
      </c>
      <c r="F8">
        <v>388.89001465000001</v>
      </c>
      <c r="G8">
        <v>1.2361999800000001</v>
      </c>
      <c r="H8">
        <v>1085.64294434</v>
      </c>
      <c r="J8" s="2">
        <f>TREND(Calibration!$A$2:$A$4,Calibration!$B$2:$B$4,C8)</f>
        <v>391.17924797567559</v>
      </c>
      <c r="K8" s="2">
        <f>TREND(Calibration!$A$2:$A$4,Calibration!$C$2:$C$4,E8)</f>
        <v>394.28979677057555</v>
      </c>
      <c r="L8" s="2">
        <f>TREND(Calibration!$A$2:$A$4,Calibration!$D$2:$D$4,G8)</f>
        <v>468.99217056085894</v>
      </c>
    </row>
    <row r="9" spans="1:14" x14ac:dyDescent="0.25">
      <c r="A9">
        <v>34130</v>
      </c>
      <c r="B9">
        <v>13.975999829999999</v>
      </c>
      <c r="C9">
        <v>0.55889999999999995</v>
      </c>
      <c r="D9">
        <v>453.41900635000002</v>
      </c>
      <c r="E9">
        <v>1.1827000400000001</v>
      </c>
      <c r="F9">
        <v>960.40399170000001</v>
      </c>
      <c r="G9">
        <v>1.23670006</v>
      </c>
      <c r="H9">
        <v>1124.6600341799999</v>
      </c>
      <c r="J9" s="2">
        <f>TREND(Calibration!$A$2:$A$4,Calibration!$B$2:$B$4,C9)</f>
        <v>389.49849517862305</v>
      </c>
      <c r="K9" s="2">
        <f>TREND(Calibration!$A$2:$A$4,Calibration!$C$2:$C$4,E9)</f>
        <v>458.56938907601909</v>
      </c>
      <c r="L9" s="2">
        <f>TREND(Calibration!$A$2:$A$4,Calibration!$D$2:$D$4,G9)</f>
        <v>469.19770338637449</v>
      </c>
    </row>
    <row r="10" spans="1:14" x14ac:dyDescent="0.25">
      <c r="A10">
        <v>39130</v>
      </c>
      <c r="B10">
        <v>13.89599991</v>
      </c>
      <c r="C10">
        <v>0.56330000999999996</v>
      </c>
      <c r="D10">
        <v>546.11401366999996</v>
      </c>
      <c r="E10">
        <v>1.2000000500000001</v>
      </c>
      <c r="F10">
        <v>985.17199706999997</v>
      </c>
      <c r="G10">
        <v>1.2335</v>
      </c>
      <c r="H10">
        <v>1229.20996094</v>
      </c>
      <c r="J10" s="2">
        <f>TREND(Calibration!$A$2:$A$4,Calibration!$B$2:$B$4,C10)</f>
        <v>392.23747552867803</v>
      </c>
      <c r="K10" s="2">
        <f>TREND(Calibration!$A$2:$A$4,Calibration!$C$2:$C$4,E10)</f>
        <v>465.52396758045688</v>
      </c>
      <c r="L10" s="2">
        <f>TREND(Calibration!$A$2:$A$4,Calibration!$D$2:$D$4,G10)</f>
        <v>467.88247907502557</v>
      </c>
    </row>
    <row r="11" spans="1:14" x14ac:dyDescent="0.25">
      <c r="A11">
        <v>44130</v>
      </c>
      <c r="B11">
        <v>13.914999959999999</v>
      </c>
      <c r="C11">
        <v>0.56160003000000003</v>
      </c>
      <c r="D11">
        <v>574.01702881000006</v>
      </c>
      <c r="E11">
        <v>1.3711999699999999</v>
      </c>
      <c r="F11">
        <v>1289.7869873</v>
      </c>
      <c r="G11">
        <v>1.2335</v>
      </c>
      <c r="H11">
        <v>1211.84997559</v>
      </c>
      <c r="J11" s="2">
        <f>TREND(Calibration!$A$2:$A$4,Calibration!$B$2:$B$4,C11)</f>
        <v>391.17924797567559</v>
      </c>
      <c r="K11" s="2">
        <f>TREND(Calibration!$A$2:$A$4,Calibration!$C$2:$C$4,E11)</f>
        <v>534.34608291989684</v>
      </c>
      <c r="L11" s="2">
        <f>TREND(Calibration!$A$2:$A$4,Calibration!$D$2:$D$4,G11)</f>
        <v>467.88247907502557</v>
      </c>
    </row>
    <row r="12" spans="1:14" x14ac:dyDescent="0.25">
      <c r="A12">
        <v>49131</v>
      </c>
      <c r="B12">
        <v>14.06700039</v>
      </c>
      <c r="C12">
        <v>0.56870001999999997</v>
      </c>
      <c r="D12">
        <v>376.70700073</v>
      </c>
      <c r="E12">
        <v>1.35870004</v>
      </c>
      <c r="F12">
        <v>9.9000003020963209E+37</v>
      </c>
      <c r="G12">
        <v>1.2274999600000001</v>
      </c>
      <c r="H12">
        <v>1177.4079589800001</v>
      </c>
      <c r="J12" s="2">
        <f>TREND(Calibration!$A$2:$A$4,Calibration!$B$2:$B$4,C12)</f>
        <v>395.59894999807716</v>
      </c>
      <c r="K12" s="2">
        <f>TREND(Calibration!$A$2:$A$4,Calibration!$C$2:$C$4,E12)</f>
        <v>529.32112949588281</v>
      </c>
      <c r="L12" s="2">
        <f>TREND(Calibration!$A$2:$A$4,Calibration!$D$2:$D$4,G12)</f>
        <v>465.41646328873844</v>
      </c>
    </row>
    <row r="13" spans="1:14" x14ac:dyDescent="0.25">
      <c r="A13">
        <v>54132</v>
      </c>
      <c r="B13">
        <v>14.21700001</v>
      </c>
      <c r="C13">
        <v>0.56650001000000005</v>
      </c>
      <c r="D13">
        <v>585.40301513999998</v>
      </c>
      <c r="E13">
        <v>1.2841999500000001</v>
      </c>
      <c r="F13">
        <v>1222.9949951200001</v>
      </c>
      <c r="G13">
        <v>1.2216000600000001</v>
      </c>
      <c r="H13">
        <v>1344.4890136700001</v>
      </c>
      <c r="J13" s="2">
        <f>TREND(Calibration!$A$2:$A$4,Calibration!$B$2:$B$4,C13)</f>
        <v>394.22945671057909</v>
      </c>
      <c r="K13" s="2">
        <f>TREND(Calibration!$A$2:$A$4,Calibration!$C$2:$C$4,E13)</f>
        <v>499.37220319510732</v>
      </c>
      <c r="L13" s="2">
        <f>TREND(Calibration!$A$2:$A$4,Calibration!$D$2:$D$4,G13)</f>
        <v>462.99160503154093</v>
      </c>
    </row>
    <row r="14" spans="1:14" x14ac:dyDescent="0.25">
      <c r="A14">
        <v>59132</v>
      </c>
      <c r="B14">
        <v>14.329999920000001</v>
      </c>
      <c r="C14">
        <v>0.56969999999999998</v>
      </c>
      <c r="D14">
        <v>452.07400512999999</v>
      </c>
      <c r="E14">
        <v>1.3895000200000001</v>
      </c>
      <c r="F14">
        <v>1113.1610107399999</v>
      </c>
      <c r="G14">
        <v>1.2173000599999999</v>
      </c>
      <c r="H14">
        <v>1259.5200195299999</v>
      </c>
      <c r="J14" s="2">
        <f>TREND(Calibration!$A$2:$A$4,Calibration!$B$2:$B$4,C14)</f>
        <v>396.22143166753881</v>
      </c>
      <c r="K14" s="2">
        <f>TREND(Calibration!$A$2:$A$4,Calibration!$C$2:$C$4,E14)</f>
        <v>541.7026760293885</v>
      </c>
      <c r="L14" s="2">
        <f>TREND(Calibration!$A$2:$A$4,Calibration!$D$2:$D$4,G14)</f>
        <v>461.22430550003196</v>
      </c>
    </row>
    <row r="15" spans="1:14" x14ac:dyDescent="0.25">
      <c r="A15">
        <v>64132</v>
      </c>
      <c r="B15">
        <v>14.43999958</v>
      </c>
      <c r="C15">
        <v>0.57239996999999998</v>
      </c>
      <c r="D15">
        <v>405.22299193999999</v>
      </c>
      <c r="E15">
        <v>1.62549996</v>
      </c>
      <c r="F15">
        <v>1045.0489502</v>
      </c>
      <c r="G15">
        <v>1.21510005</v>
      </c>
      <c r="H15">
        <v>1366.15197754</v>
      </c>
      <c r="J15" s="2">
        <f>TREND(Calibration!$A$2:$A$4,Calibration!$B$2:$B$4,C15)</f>
        <v>397.90214711494417</v>
      </c>
      <c r="K15" s="2">
        <f>TREND(Calibration!$A$2:$A$4,Calibration!$C$2:$C$4,E15)</f>
        <v>636.57430383611256</v>
      </c>
      <c r="L15" s="2">
        <f>TREND(Calibration!$A$2:$A$4,Calibration!$D$2:$D$4,G15)</f>
        <v>460.3201016297262</v>
      </c>
    </row>
    <row r="16" spans="1:14" x14ac:dyDescent="0.25">
      <c r="A16">
        <v>69133</v>
      </c>
      <c r="B16">
        <v>14.40999985</v>
      </c>
      <c r="C16">
        <v>0.56699997000000002</v>
      </c>
      <c r="D16">
        <v>455.29098511000001</v>
      </c>
      <c r="E16">
        <v>1.3387999500000001</v>
      </c>
      <c r="F16">
        <v>751.77398682</v>
      </c>
      <c r="G16">
        <v>1.21560001</v>
      </c>
      <c r="H16">
        <v>9.9000003020963209E+37</v>
      </c>
      <c r="J16" s="2">
        <f>TREND(Calibration!$A$2:$A$4,Calibration!$B$2:$B$4,C16)</f>
        <v>394.54067887048632</v>
      </c>
      <c r="K16" s="2">
        <f>TREND(Calibration!$A$2:$A$4,Calibration!$C$2:$C$4,E16)</f>
        <v>521.32132266626968</v>
      </c>
      <c r="L16" s="2">
        <f>TREND(Calibration!$A$2:$A$4,Calibration!$D$2:$D$4,G16)</f>
        <v>460.52558513525486</v>
      </c>
    </row>
    <row r="17" spans="1:12" x14ac:dyDescent="0.25">
      <c r="A17">
        <v>74132</v>
      </c>
      <c r="B17">
        <v>14.25199986</v>
      </c>
      <c r="C17">
        <v>0.57029998000000004</v>
      </c>
      <c r="D17">
        <v>605.74102783000001</v>
      </c>
      <c r="E17">
        <v>1.37010002</v>
      </c>
      <c r="F17">
        <v>767.75402831999997</v>
      </c>
      <c r="G17">
        <v>1.21510005</v>
      </c>
      <c r="H17">
        <v>981.67797852000001</v>
      </c>
      <c r="J17" s="2">
        <f>TREND(Calibration!$A$2:$A$4,Calibration!$B$2:$B$4,C17)</f>
        <v>396.5949156892629</v>
      </c>
      <c r="K17" s="2">
        <f>TREND(Calibration!$A$2:$A$4,Calibration!$C$2:$C$4,E17)</f>
        <v>533.903904642199</v>
      </c>
      <c r="L17" s="2">
        <f>TREND(Calibration!$A$2:$A$4,Calibration!$D$2:$D$4,G17)</f>
        <v>460.3201016297262</v>
      </c>
    </row>
    <row r="18" spans="1:12" x14ac:dyDescent="0.25">
      <c r="A18">
        <v>79134</v>
      </c>
      <c r="B18">
        <v>14.05000019</v>
      </c>
      <c r="C18">
        <v>0.57029998000000004</v>
      </c>
      <c r="D18">
        <v>831.51898193</v>
      </c>
      <c r="E18">
        <v>1.4078999800000001</v>
      </c>
      <c r="F18">
        <v>532.01702881000006</v>
      </c>
      <c r="G18">
        <v>1.2074999799999999</v>
      </c>
      <c r="H18">
        <v>1182.2779541</v>
      </c>
      <c r="J18" s="2">
        <f>TREND(Calibration!$A$2:$A$4,Calibration!$B$2:$B$4,C18)</f>
        <v>396.5949156892629</v>
      </c>
      <c r="K18" s="2">
        <f>TREND(Calibration!$A$2:$A$4,Calibration!$C$2:$C$4,E18)</f>
        <v>549.09943281152414</v>
      </c>
      <c r="L18" s="2">
        <f>TREND(Calibration!$A$2:$A$4,Calibration!$D$2:$D$4,G18)</f>
        <v>457.19647368776458</v>
      </c>
    </row>
    <row r="19" spans="1:12" x14ac:dyDescent="0.25">
      <c r="A19">
        <v>84141</v>
      </c>
      <c r="B19">
        <v>13.942999840000001</v>
      </c>
      <c r="C19">
        <v>0.56870001999999997</v>
      </c>
      <c r="D19">
        <v>9.9000003020963209E+37</v>
      </c>
      <c r="E19">
        <v>1.66330004</v>
      </c>
      <c r="F19">
        <v>403.03500365999997</v>
      </c>
      <c r="G19">
        <v>1.2096999900000001</v>
      </c>
      <c r="H19">
        <v>9.9000003020963209E+37</v>
      </c>
      <c r="J19" s="2">
        <f>TREND(Calibration!$A$2:$A$4,Calibration!$B$2:$B$4,C19)</f>
        <v>395.59894999807716</v>
      </c>
      <c r="K19" s="2">
        <f>TREND(Calibration!$A$2:$A$4,Calibration!$C$2:$C$4,E19)</f>
        <v>651.76988024526077</v>
      </c>
      <c r="L19" s="2">
        <f>TREND(Calibration!$A$2:$A$4,Calibration!$D$2:$D$4,G19)</f>
        <v>458.1006775580704</v>
      </c>
    </row>
    <row r="20" spans="1:12" x14ac:dyDescent="0.25">
      <c r="A20">
        <v>89133</v>
      </c>
      <c r="B20">
        <v>14.086000439999999</v>
      </c>
      <c r="C20">
        <v>0.56489997999999997</v>
      </c>
      <c r="D20">
        <v>187.23300171</v>
      </c>
      <c r="E20">
        <v>1.59529996</v>
      </c>
      <c r="F20">
        <v>811.70501708999996</v>
      </c>
      <c r="G20">
        <v>1.20700002</v>
      </c>
      <c r="H20">
        <v>1292.0909423799999</v>
      </c>
      <c r="J20" s="2">
        <f>TREND(Calibration!$A$2:$A$4,Calibration!$B$2:$B$4,C20)</f>
        <v>393.23344744480494</v>
      </c>
      <c r="K20" s="2">
        <f>TREND(Calibration!$A$2:$A$4,Calibration!$C$2:$C$4,E20)</f>
        <v>624.43394837770404</v>
      </c>
      <c r="L20" s="2">
        <f>TREND(Calibration!$A$2:$A$4,Calibration!$D$2:$D$4,G20)</f>
        <v>456.99099018223592</v>
      </c>
    </row>
    <row r="21" spans="1:12" x14ac:dyDescent="0.25">
      <c r="A21">
        <v>94133</v>
      </c>
      <c r="B21">
        <v>14.244999890000001</v>
      </c>
      <c r="C21">
        <v>0.56379997999999998</v>
      </c>
      <c r="D21">
        <v>665.29699706999997</v>
      </c>
      <c r="E21">
        <v>1.51540005</v>
      </c>
      <c r="F21">
        <v>745.69097899999997</v>
      </c>
      <c r="G21">
        <v>1.20650005</v>
      </c>
      <c r="H21">
        <v>1288.85998535</v>
      </c>
      <c r="J21" s="2">
        <f>TREND(Calibration!$A$2:$A$4,Calibration!$B$2:$B$4,C21)</f>
        <v>392.54870391352654</v>
      </c>
      <c r="K21" s="2">
        <f>TREND(Calibration!$A$2:$A$4,Calibration!$C$2:$C$4,E21)</f>
        <v>592.31430240105362</v>
      </c>
      <c r="L21" s="2">
        <f>TREND(Calibration!$A$2:$A$4,Calibration!$D$2:$D$4,G21)</f>
        <v>456.78550256670843</v>
      </c>
    </row>
    <row r="22" spans="1:12" x14ac:dyDescent="0.25">
      <c r="A22">
        <v>99134</v>
      </c>
      <c r="B22">
        <v>14.42300034</v>
      </c>
      <c r="C22">
        <v>0.56809997999999995</v>
      </c>
      <c r="D22">
        <v>600.75</v>
      </c>
      <c r="E22">
        <v>1.66390002</v>
      </c>
      <c r="F22">
        <v>9.9000003020963209E+37</v>
      </c>
      <c r="G22">
        <v>1.2058999500000001</v>
      </c>
      <c r="H22">
        <v>859.67602538999995</v>
      </c>
      <c r="J22" s="2">
        <f>TREND(Calibration!$A$2:$A$4,Calibration!$B$2:$B$4,C22)</f>
        <v>395.22542862670593</v>
      </c>
      <c r="K22" s="2">
        <f>TREND(Calibration!$A$2:$A$4,Calibration!$C$2:$C$4,E22)</f>
        <v>652.01107132035793</v>
      </c>
      <c r="L22" s="2">
        <f>TREND(Calibration!$A$2:$A$4,Calibration!$D$2:$D$4,G22)</f>
        <v>456.53886153209015</v>
      </c>
    </row>
    <row r="23" spans="1:12" x14ac:dyDescent="0.25">
      <c r="A23">
        <v>104133</v>
      </c>
      <c r="B23">
        <v>14.48799992</v>
      </c>
      <c r="C23">
        <v>0.56919998000000005</v>
      </c>
      <c r="D23">
        <v>1077.0100097699999</v>
      </c>
      <c r="E23">
        <v>1.5055999799999999</v>
      </c>
      <c r="F23">
        <v>1098.9510498</v>
      </c>
      <c r="G23">
        <v>1.20270002</v>
      </c>
      <c r="H23">
        <v>1007.0380249</v>
      </c>
      <c r="J23" s="2">
        <f>TREND(Calibration!$A$2:$A$4,Calibration!$B$2:$B$4,C23)</f>
        <v>395.91017215798445</v>
      </c>
      <c r="K23" s="2">
        <f>TREND(Calibration!$A$2:$A$4,Calibration!$C$2:$C$4,E23)</f>
        <v>588.37468871505087</v>
      </c>
      <c r="L23" s="2">
        <f>TREND(Calibration!$A$2:$A$4,Calibration!$D$2:$D$4,G23)</f>
        <v>455.22369065072706</v>
      </c>
    </row>
    <row r="24" spans="1:12" x14ac:dyDescent="0.25">
      <c r="A24">
        <v>109152</v>
      </c>
      <c r="B24">
        <v>14.50399971</v>
      </c>
      <c r="C24">
        <v>0.56160003000000003</v>
      </c>
      <c r="D24">
        <v>673.56701659999999</v>
      </c>
      <c r="E24">
        <v>1.5369999400000001</v>
      </c>
      <c r="F24">
        <v>1245.6560058600001</v>
      </c>
      <c r="G24">
        <v>1.20700002</v>
      </c>
      <c r="H24">
        <v>1316.7530517600001</v>
      </c>
      <c r="J24" s="2">
        <f>TREND(Calibration!$A$2:$A$4,Calibration!$B$2:$B$4,C24)</f>
        <v>391.17924797567559</v>
      </c>
      <c r="K24" s="2">
        <f>TREND(Calibration!$A$2:$A$4,Calibration!$C$2:$C$4,E24)</f>
        <v>600.99742632365371</v>
      </c>
      <c r="L24" s="2">
        <f>TREND(Calibration!$A$2:$A$4,Calibration!$D$2:$D$4,G24)</f>
        <v>456.99099018223592</v>
      </c>
    </row>
    <row r="25" spans="1:12" x14ac:dyDescent="0.25">
      <c r="A25">
        <v>114135</v>
      </c>
      <c r="B25">
        <v>14.397000309999999</v>
      </c>
      <c r="C25">
        <v>0.56269997000000005</v>
      </c>
      <c r="D25">
        <v>308.28601073999999</v>
      </c>
      <c r="E25">
        <v>1.5293999899999999</v>
      </c>
      <c r="F25">
        <v>1098.9539794899999</v>
      </c>
      <c r="G25">
        <v>1.20480001</v>
      </c>
      <c r="H25">
        <v>989.92797852000001</v>
      </c>
      <c r="J25" s="2">
        <f>TREND(Calibration!$A$2:$A$4,Calibration!$B$2:$B$4,C25)</f>
        <v>391.86395415730692</v>
      </c>
      <c r="K25" s="2">
        <f>TREND(Calibration!$A$2:$A$4,Calibration!$C$2:$C$4,E25)</f>
        <v>597.9422576327222</v>
      </c>
      <c r="L25" s="2">
        <f>TREND(Calibration!$A$2:$A$4,Calibration!$D$2:$D$4,G25)</f>
        <v>456.08678631193015</v>
      </c>
    </row>
    <row r="26" spans="1:12" x14ac:dyDescent="0.25">
      <c r="A26">
        <v>119135</v>
      </c>
      <c r="B26">
        <v>14.192999840000001</v>
      </c>
      <c r="C26">
        <v>0.55949998000000001</v>
      </c>
      <c r="D26">
        <v>495.36300659</v>
      </c>
      <c r="E26">
        <v>1.5397000300000001</v>
      </c>
      <c r="F26">
        <v>919.44799805000002</v>
      </c>
      <c r="G26">
        <v>1.2053999900000001</v>
      </c>
      <c r="H26">
        <v>998.99102783000001</v>
      </c>
      <c r="J26" s="2">
        <f>TREND(Calibration!$A$2:$A$4,Calibration!$B$2:$B$4,C26)</f>
        <v>389.87197920034708</v>
      </c>
      <c r="K26" s="2">
        <f>TREND(Calibration!$A$2:$A$4,Calibration!$C$2:$C$4,E26)</f>
        <v>602.08285852132576</v>
      </c>
      <c r="L26" s="2">
        <f>TREND(Calibration!$A$2:$A$4,Calibration!$D$2:$D$4,G26)</f>
        <v>456.33337802656155</v>
      </c>
    </row>
    <row r="27" spans="1:12" x14ac:dyDescent="0.25">
      <c r="A27">
        <v>124135</v>
      </c>
      <c r="B27">
        <v>13.994999890000001</v>
      </c>
      <c r="C27">
        <v>0.55790001</v>
      </c>
      <c r="D27">
        <v>524.71600341999999</v>
      </c>
      <c r="E27">
        <v>1.5212999599999999</v>
      </c>
      <c r="F27">
        <v>672.85900878999996</v>
      </c>
      <c r="G27">
        <v>1.2074999799999999</v>
      </c>
      <c r="H27">
        <v>1284.3470459</v>
      </c>
      <c r="J27" s="2">
        <f>TREND(Calibration!$A$2:$A$4,Calibration!$B$2:$B$4,C27)</f>
        <v>388.87600728422018</v>
      </c>
      <c r="K27" s="2">
        <f>TREND(Calibration!$A$2:$A$4,Calibration!$C$2:$C$4,E27)</f>
        <v>594.68605751935229</v>
      </c>
      <c r="L27" s="2">
        <f>TREND(Calibration!$A$2:$A$4,Calibration!$D$2:$D$4,G27)</f>
        <v>457.19647368776458</v>
      </c>
    </row>
    <row r="28" spans="1:12" x14ac:dyDescent="0.25">
      <c r="A28">
        <v>129135</v>
      </c>
      <c r="B28">
        <v>13.852000240000001</v>
      </c>
      <c r="C28">
        <v>0.56489997999999997</v>
      </c>
      <c r="D28">
        <v>595.44201659999999</v>
      </c>
      <c r="E28">
        <v>1.59309995</v>
      </c>
      <c r="F28">
        <v>575.89202881000006</v>
      </c>
      <c r="G28">
        <v>1.2092000199999999</v>
      </c>
      <c r="H28">
        <v>1171.9029541</v>
      </c>
      <c r="J28" s="2">
        <f>TREND(Calibration!$A$2:$A$4,Calibration!$B$2:$B$4,C28)</f>
        <v>393.23344744480494</v>
      </c>
      <c r="K28" s="2">
        <f>TREND(Calibration!$A$2:$A$4,Calibration!$C$2:$C$4,E28)</f>
        <v>623.54954760247051</v>
      </c>
      <c r="L28" s="2">
        <f>TREND(Calibration!$A$2:$A$4,Calibration!$D$2:$D$4,G28)</f>
        <v>457.8951899425428</v>
      </c>
    </row>
    <row r="29" spans="1:12" x14ac:dyDescent="0.25">
      <c r="A29">
        <v>134135</v>
      </c>
      <c r="B29">
        <v>13.815999980000001</v>
      </c>
      <c r="C29">
        <v>0.56000000000000005</v>
      </c>
      <c r="D29">
        <v>624.97497558999999</v>
      </c>
      <c r="E29">
        <v>1.6297999599999999</v>
      </c>
      <c r="F29">
        <v>490.85900879000002</v>
      </c>
      <c r="G29">
        <v>1.2129000400000001</v>
      </c>
      <c r="H29">
        <v>9.9000003020963209E+37</v>
      </c>
      <c r="J29" s="2">
        <f>TREND(Calibration!$A$2:$A$4,Calibration!$B$2:$B$4,C29)</f>
        <v>390.18323870990156</v>
      </c>
      <c r="K29" s="2">
        <f>TREND(Calibration!$A$2:$A$4,Calibration!$C$2:$C$4,E29)</f>
        <v>638.30289749409781</v>
      </c>
      <c r="L29" s="2">
        <f>TREND(Calibration!$A$2:$A$4,Calibration!$D$2:$D$4,G29)</f>
        <v>459.41589775942043</v>
      </c>
    </row>
    <row r="30" spans="1:12" x14ac:dyDescent="0.25">
      <c r="A30">
        <v>139135</v>
      </c>
      <c r="B30">
        <v>13.92300034</v>
      </c>
      <c r="C30">
        <v>0.56110000999999998</v>
      </c>
      <c r="D30">
        <v>612.12701416000004</v>
      </c>
      <c r="E30">
        <v>1.85339999</v>
      </c>
      <c r="F30">
        <v>624.20697021000001</v>
      </c>
      <c r="G30">
        <v>1.21399999</v>
      </c>
      <c r="H30">
        <v>9.9000003020963209E+37</v>
      </c>
      <c r="J30" s="2">
        <f>TREND(Calibration!$A$2:$A$4,Calibration!$B$2:$B$4,C30)</f>
        <v>390.86798846612118</v>
      </c>
      <c r="K30" s="2">
        <f>TREND(Calibration!$A$2:$A$4,Calibration!$C$2:$C$4,E30)</f>
        <v>728.18977976928966</v>
      </c>
      <c r="L30" s="2">
        <f>TREND(Calibration!$A$2:$A$4,Calibration!$D$2:$D$4,G30)</f>
        <v>459.86797708957931</v>
      </c>
    </row>
    <row r="31" spans="1:12" x14ac:dyDescent="0.25">
      <c r="A31">
        <v>144135</v>
      </c>
      <c r="B31">
        <v>14.114999770000001</v>
      </c>
      <c r="C31">
        <v>0.55839998000000002</v>
      </c>
      <c r="D31">
        <v>669.70001220999995</v>
      </c>
      <c r="E31">
        <v>1.7432999600000001</v>
      </c>
      <c r="F31">
        <v>634.40100098000005</v>
      </c>
      <c r="G31">
        <v>1.2135000199999999</v>
      </c>
      <c r="H31">
        <v>9.9000003020963209E+37</v>
      </c>
      <c r="J31" s="2">
        <f>TREND(Calibration!$A$2:$A$4,Calibration!$B$2:$B$4,C31)</f>
        <v>389.18723566906868</v>
      </c>
      <c r="K31" s="2">
        <f>TREND(Calibration!$A$2:$A$4,Calibration!$C$2:$C$4,E31)</f>
        <v>683.92973009440777</v>
      </c>
      <c r="L31" s="2">
        <f>TREND(Calibration!$A$2:$A$4,Calibration!$D$2:$D$4,G31)</f>
        <v>459.66248947405171</v>
      </c>
    </row>
    <row r="32" spans="1:12" x14ac:dyDescent="0.25">
      <c r="A32">
        <v>149135</v>
      </c>
      <c r="B32">
        <v>14.256999970000001</v>
      </c>
      <c r="C32">
        <v>0.56110000999999998</v>
      </c>
      <c r="D32">
        <v>727.25799560999997</v>
      </c>
      <c r="E32">
        <v>1.5925999900000001</v>
      </c>
      <c r="F32">
        <v>545.42102050999995</v>
      </c>
      <c r="G32">
        <v>1.2119</v>
      </c>
      <c r="H32">
        <v>1273.64099121</v>
      </c>
      <c r="J32" s="2">
        <f>TREND(Calibration!$A$2:$A$4,Calibration!$B$2:$B$4,C32)</f>
        <v>390.86798846612118</v>
      </c>
      <c r="K32" s="2">
        <f>TREND(Calibration!$A$2:$A$4,Calibration!$C$2:$C$4,E32)</f>
        <v>623.34856441985517</v>
      </c>
      <c r="L32" s="2">
        <f>TREND(Calibration!$A$2:$A$4,Calibration!$D$2:$D$4,G32)</f>
        <v>459.00488142837617</v>
      </c>
    </row>
    <row r="33" spans="1:12" x14ac:dyDescent="0.25">
      <c r="A33">
        <v>154135</v>
      </c>
      <c r="B33">
        <v>14.368000029999999</v>
      </c>
      <c r="C33">
        <v>0.56059998</v>
      </c>
      <c r="D33">
        <v>787.94000243999994</v>
      </c>
      <c r="E33">
        <v>1.61259997</v>
      </c>
      <c r="F33">
        <v>443.81500244</v>
      </c>
      <c r="G33">
        <v>1.21940005</v>
      </c>
      <c r="H33">
        <v>9.9000003020963209E+37</v>
      </c>
      <c r="J33" s="2">
        <f>TREND(Calibration!$A$2:$A$4,Calibration!$B$2:$B$4,C33)</f>
        <v>390.55672273162554</v>
      </c>
      <c r="K33" s="2">
        <f>TREND(Calibration!$A$2:$A$4,Calibration!$C$2:$C$4,E33)</f>
        <v>631.38852688214183</v>
      </c>
      <c r="L33" s="2">
        <f>TREND(Calibration!$A$2:$A$4,Calibration!$D$2:$D$4,G33)</f>
        <v>462.08740116123511</v>
      </c>
    </row>
    <row r="34" spans="1:12" x14ac:dyDescent="0.25">
      <c r="A34">
        <v>159135</v>
      </c>
      <c r="B34">
        <v>14.425999640000001</v>
      </c>
      <c r="C34">
        <v>0.56699997000000002</v>
      </c>
      <c r="D34">
        <v>500.75399779999998</v>
      </c>
      <c r="E34">
        <v>1.63419998</v>
      </c>
      <c r="F34">
        <v>1002.81799316</v>
      </c>
      <c r="G34">
        <v>1.2209999600000001</v>
      </c>
      <c r="H34">
        <v>636.68798828000001</v>
      </c>
      <c r="J34" s="2">
        <f>TREND(Calibration!$A$2:$A$4,Calibration!$B$2:$B$4,C34)</f>
        <v>394.54067887048632</v>
      </c>
      <c r="K34" s="2">
        <f>TREND(Calibration!$A$2:$A$4,Calibration!$C$2:$C$4,E34)</f>
        <v>640.07169904456498</v>
      </c>
      <c r="L34" s="2">
        <f>TREND(Calibration!$A$2:$A$4,Calibration!$D$2:$D$4,G34)</f>
        <v>462.74496399692271</v>
      </c>
    </row>
    <row r="35" spans="1:12" x14ac:dyDescent="0.25">
      <c r="A35">
        <v>164135</v>
      </c>
      <c r="B35">
        <v>14.338000299999999</v>
      </c>
      <c r="C35">
        <v>0.56160003000000003</v>
      </c>
      <c r="D35">
        <v>1160.5069580100001</v>
      </c>
      <c r="E35">
        <v>1.5099999900000001</v>
      </c>
      <c r="F35">
        <v>631.83898925999995</v>
      </c>
      <c r="G35">
        <v>1.2237000499999999</v>
      </c>
      <c r="H35">
        <v>9.9000003020963209E+37</v>
      </c>
      <c r="J35" s="2">
        <f>TREND(Calibration!$A$2:$A$4,Calibration!$B$2:$B$4,C35)</f>
        <v>391.17924797567559</v>
      </c>
      <c r="K35" s="2">
        <f>TREND(Calibration!$A$2:$A$4,Calibration!$C$2:$C$4,E35)</f>
        <v>590.1434862455327</v>
      </c>
      <c r="L35" s="2">
        <f>TREND(Calibration!$A$2:$A$4,Calibration!$D$2:$D$4,G35)</f>
        <v>463.85470069274396</v>
      </c>
    </row>
    <row r="36" spans="1:12" x14ac:dyDescent="0.25">
      <c r="A36">
        <v>169135</v>
      </c>
      <c r="B36">
        <v>14.19200039</v>
      </c>
      <c r="C36">
        <v>0.55949998000000001</v>
      </c>
      <c r="D36">
        <v>562.18402100000003</v>
      </c>
      <c r="E36">
        <v>1.5440000300000001</v>
      </c>
      <c r="F36">
        <v>780.57202147999999</v>
      </c>
      <c r="G36">
        <v>1.2259000499999999</v>
      </c>
      <c r="H36">
        <v>1295.1280517600001</v>
      </c>
      <c r="J36" s="2">
        <f>TREND(Calibration!$A$2:$A$4,Calibration!$B$2:$B$4,C36)</f>
        <v>389.87197920034708</v>
      </c>
      <c r="K36" s="2">
        <f>TREND(Calibration!$A$2:$A$4,Calibration!$C$2:$C$4,E36)</f>
        <v>603.811452179311</v>
      </c>
      <c r="L36" s="2">
        <f>TREND(Calibration!$A$2:$A$4,Calibration!$D$2:$D$4,G36)</f>
        <v>464.75890045305084</v>
      </c>
    </row>
    <row r="37" spans="1:12" x14ac:dyDescent="0.25">
      <c r="A37">
        <v>174137</v>
      </c>
      <c r="B37">
        <v>14.02000046</v>
      </c>
      <c r="C37">
        <v>0.55889999999999995</v>
      </c>
      <c r="D37">
        <v>667.62597656000003</v>
      </c>
      <c r="E37">
        <v>1.57749999</v>
      </c>
      <c r="F37">
        <v>570.78601074000005</v>
      </c>
      <c r="G37">
        <v>1.2274999600000001</v>
      </c>
      <c r="H37">
        <v>1297.4360351600001</v>
      </c>
      <c r="J37" s="2">
        <f>TREND(Calibration!$A$2:$A$4,Calibration!$B$2:$B$4,C37)</f>
        <v>389.49849517862305</v>
      </c>
      <c r="K37" s="2">
        <f>TREND(Calibration!$A$2:$A$4,Calibration!$C$2:$C$4,E37)</f>
        <v>617.2783866906509</v>
      </c>
      <c r="L37" s="2">
        <f>TREND(Calibration!$A$2:$A$4,Calibration!$D$2:$D$4,G37)</f>
        <v>465.41646328873844</v>
      </c>
    </row>
    <row r="38" spans="1:12" x14ac:dyDescent="0.25">
      <c r="A38">
        <v>179137</v>
      </c>
      <c r="B38">
        <v>13.894000050000001</v>
      </c>
      <c r="C38">
        <v>0.56430000000000002</v>
      </c>
      <c r="D38">
        <v>619.76098633000004</v>
      </c>
      <c r="E38">
        <v>1.5471999599999999</v>
      </c>
      <c r="F38">
        <v>427.26998901000002</v>
      </c>
      <c r="G38">
        <v>1.22969997</v>
      </c>
      <c r="H38">
        <v>9.9000003020963209E+37</v>
      </c>
      <c r="J38" s="2">
        <f>TREND(Calibration!$A$2:$A$4,Calibration!$B$2:$B$4,C38)</f>
        <v>392.85996342308096</v>
      </c>
      <c r="K38" s="2">
        <f>TREND(Calibration!$A$2:$A$4,Calibration!$C$2:$C$4,E38)</f>
        <v>605.09781931977534</v>
      </c>
      <c r="L38" s="2">
        <f>TREND(Calibration!$A$2:$A$4,Calibration!$D$2:$D$4,G38)</f>
        <v>466.32066715904421</v>
      </c>
    </row>
    <row r="39" spans="1:12" x14ac:dyDescent="0.25">
      <c r="A39">
        <v>184137</v>
      </c>
      <c r="B39">
        <v>13.958999629999999</v>
      </c>
      <c r="C39">
        <v>0.56809997999999995</v>
      </c>
      <c r="D39">
        <v>371.58499146000003</v>
      </c>
      <c r="E39">
        <v>1.5298999499999999</v>
      </c>
      <c r="F39">
        <v>1158.14904785</v>
      </c>
      <c r="G39">
        <v>1.2302000500000001</v>
      </c>
      <c r="H39">
        <v>808.92797852000001</v>
      </c>
      <c r="J39" s="2">
        <f>TREND(Calibration!$A$2:$A$4,Calibration!$B$2:$B$4,C39)</f>
        <v>395.22542862670593</v>
      </c>
      <c r="K39" s="2">
        <f>TREND(Calibration!$A$2:$A$4,Calibration!$C$2:$C$4,E39)</f>
        <v>598.14324081533755</v>
      </c>
      <c r="L39" s="2">
        <f>TREND(Calibration!$A$2:$A$4,Calibration!$D$2:$D$4,G39)</f>
        <v>466.52619998455981</v>
      </c>
    </row>
    <row r="40" spans="1:12" x14ac:dyDescent="0.25">
      <c r="A40">
        <v>189140</v>
      </c>
      <c r="B40">
        <v>14.01399994</v>
      </c>
      <c r="C40">
        <v>0.56220000999999997</v>
      </c>
      <c r="D40">
        <v>9.9000003020963209E+37</v>
      </c>
      <c r="E40">
        <v>1.7076</v>
      </c>
      <c r="F40">
        <v>670.29901123000002</v>
      </c>
      <c r="G40">
        <v>1.2335</v>
      </c>
      <c r="H40">
        <v>9.9000003020963209E+37</v>
      </c>
      <c r="J40" s="2">
        <f>TREND(Calibration!$A$2:$A$4,Calibration!$B$2:$B$4,C40)</f>
        <v>391.55273199739963</v>
      </c>
      <c r="K40" s="2">
        <f>TREND(Calibration!$A$2:$A$4,Calibration!$C$2:$C$4,E40)</f>
        <v>669.57839882781957</v>
      </c>
      <c r="L40" s="2">
        <f>TREND(Calibration!$A$2:$A$4,Calibration!$D$2:$D$4,G40)</f>
        <v>467.88247907502557</v>
      </c>
    </row>
    <row r="41" spans="1:12" x14ac:dyDescent="0.25">
      <c r="A41">
        <v>194137</v>
      </c>
      <c r="B41">
        <v>14.208999629999999</v>
      </c>
      <c r="C41">
        <v>0.55729996999999998</v>
      </c>
      <c r="D41">
        <v>779.53497314000003</v>
      </c>
      <c r="E41">
        <v>1.8539999700000001</v>
      </c>
      <c r="F41">
        <v>901.875</v>
      </c>
      <c r="G41">
        <v>1.2382999699999999</v>
      </c>
      <c r="H41">
        <v>1126.91699219</v>
      </c>
      <c r="J41" s="2">
        <f>TREND(Calibration!$A$2:$A$4,Calibration!$B$2:$B$4,C41)</f>
        <v>388.50248591284901</v>
      </c>
      <c r="K41" s="2">
        <f>TREND(Calibration!$A$2:$A$4,Calibration!$C$2:$C$4,E41)</f>
        <v>728.43097084438693</v>
      </c>
      <c r="L41" s="2">
        <f>TREND(Calibration!$A$2:$A$4,Calibration!$D$2:$D$4,G41)</f>
        <v>469.85526622206197</v>
      </c>
    </row>
    <row r="42" spans="1:12" x14ac:dyDescent="0.25">
      <c r="A42">
        <v>199137</v>
      </c>
      <c r="B42">
        <v>14.335000040000001</v>
      </c>
      <c r="C42">
        <v>0.56870001999999997</v>
      </c>
      <c r="D42">
        <v>440.29800415</v>
      </c>
      <c r="E42">
        <v>1.8793</v>
      </c>
      <c r="F42">
        <v>9.9000003020963209E+37</v>
      </c>
      <c r="G42">
        <v>1.23889995</v>
      </c>
      <c r="H42">
        <v>752.82702637</v>
      </c>
      <c r="J42" s="2">
        <f>TREND(Calibration!$A$2:$A$4,Calibration!$B$2:$B$4,C42)</f>
        <v>395.59894999807716</v>
      </c>
      <c r="K42" s="2">
        <f>TREND(Calibration!$A$2:$A$4,Calibration!$C$2:$C$4,E42)</f>
        <v>738.60154558969805</v>
      </c>
      <c r="L42" s="2">
        <f>TREND(Calibration!$A$2:$A$4,Calibration!$D$2:$D$4,G42)</f>
        <v>470.10185793669336</v>
      </c>
    </row>
    <row r="43" spans="1:12" x14ac:dyDescent="0.25">
      <c r="A43">
        <v>204140</v>
      </c>
      <c r="B43">
        <v>14.40699959</v>
      </c>
      <c r="C43">
        <v>0.56599997999999996</v>
      </c>
      <c r="D43">
        <v>942.08502196999996</v>
      </c>
      <c r="E43">
        <v>1.8301999600000001</v>
      </c>
      <c r="F43">
        <v>1060.5760498</v>
      </c>
      <c r="G43">
        <v>1.24100006</v>
      </c>
      <c r="H43">
        <v>9.9000003020963209E+37</v>
      </c>
      <c r="J43" s="2">
        <f>TREND(Calibration!$A$2:$A$4,Calibration!$B$2:$B$4,C43)</f>
        <v>393.91819097608339</v>
      </c>
      <c r="K43" s="2">
        <f>TREND(Calibration!$A$2:$A$4,Calibration!$C$2:$C$4,E43)</f>
        <v>718.86340192671548</v>
      </c>
      <c r="L43" s="2">
        <f>TREND(Calibration!$A$2:$A$4,Calibration!$D$2:$D$4,G43)</f>
        <v>470.9650029178834</v>
      </c>
    </row>
    <row r="44" spans="1:12" x14ac:dyDescent="0.25">
      <c r="A44">
        <v>209137</v>
      </c>
      <c r="B44">
        <v>14.416000370000001</v>
      </c>
      <c r="C44">
        <v>0.56330000999999996</v>
      </c>
      <c r="D44">
        <v>559.21899413999995</v>
      </c>
      <c r="E44">
        <v>1.71570003</v>
      </c>
      <c r="F44">
        <v>1017.11999512</v>
      </c>
      <c r="G44">
        <v>1.24319994</v>
      </c>
      <c r="H44">
        <v>903.83398437000005</v>
      </c>
      <c r="J44" s="2">
        <f>TREND(Calibration!$A$2:$A$4,Calibration!$B$2:$B$4,C44)</f>
        <v>392.23747552867803</v>
      </c>
      <c r="K44" s="2">
        <f>TREND(Calibration!$A$2:$A$4,Calibration!$C$2:$C$4,E44)</f>
        <v>672.83459894118948</v>
      </c>
      <c r="L44" s="2">
        <f>TREND(Calibration!$A$2:$A$4,Calibration!$D$2:$D$4,G44)</f>
        <v>471.86915335820333</v>
      </c>
    </row>
    <row r="45" spans="1:12" x14ac:dyDescent="0.25">
      <c r="A45">
        <v>214137</v>
      </c>
      <c r="B45">
        <v>14.29599953</v>
      </c>
      <c r="C45">
        <v>0.56000000000000005</v>
      </c>
      <c r="D45">
        <v>746.32800293000003</v>
      </c>
      <c r="E45">
        <v>1.8286000499999999</v>
      </c>
      <c r="F45">
        <v>778.92297363</v>
      </c>
      <c r="G45">
        <v>1.2486000100000001</v>
      </c>
      <c r="H45">
        <v>1155.88098145</v>
      </c>
      <c r="J45" s="2">
        <f>TREND(Calibration!$A$2:$A$4,Calibration!$B$2:$B$4,C45)</f>
        <v>390.18323870990156</v>
      </c>
      <c r="K45" s="2">
        <f>TREND(Calibration!$A$2:$A$4,Calibration!$C$2:$C$4,E45)</f>
        <v>718.22024046640217</v>
      </c>
      <c r="L45" s="2">
        <f>TREND(Calibration!$A$2:$A$4,Calibration!$D$2:$D$4,G45)</f>
        <v>474.08858153985807</v>
      </c>
    </row>
    <row r="46" spans="1:12" x14ac:dyDescent="0.25">
      <c r="A46">
        <v>219140</v>
      </c>
      <c r="B46">
        <v>14.04599953</v>
      </c>
      <c r="C46">
        <v>0.56699997000000002</v>
      </c>
      <c r="D46">
        <v>367.67401123000002</v>
      </c>
      <c r="E46">
        <v>1.7907999800000001</v>
      </c>
      <c r="F46">
        <v>666.35198975000003</v>
      </c>
      <c r="G46">
        <v>1.24590003</v>
      </c>
      <c r="H46">
        <v>9.9000003020963209E+37</v>
      </c>
      <c r="J46" s="2">
        <f>TREND(Calibration!$A$2:$A$4,Calibration!$B$2:$B$4,C46)</f>
        <v>394.54067887048632</v>
      </c>
      <c r="K46" s="2">
        <f>TREND(Calibration!$A$2:$A$4,Calibration!$C$2:$C$4,E46)</f>
        <v>703.0246680772392</v>
      </c>
      <c r="L46" s="2">
        <f>TREND(Calibration!$A$2:$A$4,Calibration!$D$2:$D$4,G46)</f>
        <v>472.97889005402476</v>
      </c>
    </row>
    <row r="47" spans="1:12" x14ac:dyDescent="0.25">
      <c r="A47">
        <v>224140</v>
      </c>
      <c r="B47">
        <v>13.93599987</v>
      </c>
      <c r="C47">
        <v>0.56330000999999996</v>
      </c>
      <c r="D47">
        <v>765.68701171999999</v>
      </c>
      <c r="E47">
        <v>1.83560002</v>
      </c>
      <c r="F47">
        <v>758.21697998000002</v>
      </c>
      <c r="G47">
        <v>1.24590003</v>
      </c>
      <c r="H47">
        <v>1108.6020507799999</v>
      </c>
      <c r="J47" s="2">
        <f>TREND(Calibration!$A$2:$A$4,Calibration!$B$2:$B$4,C47)</f>
        <v>392.23747552867803</v>
      </c>
      <c r="K47" s="2">
        <f>TREND(Calibration!$A$2:$A$4,Calibration!$C$2:$C$4,E47)</f>
        <v>721.03421808223641</v>
      </c>
      <c r="L47" s="2">
        <f>TREND(Calibration!$A$2:$A$4,Calibration!$D$2:$D$4,G47)</f>
        <v>472.97889005402476</v>
      </c>
    </row>
    <row r="48" spans="1:12" x14ac:dyDescent="0.25">
      <c r="A48">
        <v>229140</v>
      </c>
      <c r="B48">
        <v>13.98799992</v>
      </c>
      <c r="C48">
        <v>0.56699997000000002</v>
      </c>
      <c r="D48">
        <v>440.47900391000002</v>
      </c>
      <c r="E48">
        <v>1.8766000300000001</v>
      </c>
      <c r="F48">
        <v>817.44396973000005</v>
      </c>
      <c r="G48">
        <v>1.2490999700000001</v>
      </c>
      <c r="H48">
        <v>1171.8360595700001</v>
      </c>
      <c r="J48" s="2">
        <f>TREND(Calibration!$A$2:$A$4,Calibration!$B$2:$B$4,C48)</f>
        <v>394.54067887048632</v>
      </c>
      <c r="K48" s="2">
        <f>TREND(Calibration!$A$2:$A$4,Calibration!$C$2:$C$4,E48)</f>
        <v>737.51616163184906</v>
      </c>
      <c r="L48" s="2">
        <f>TREND(Calibration!$A$2:$A$4,Calibration!$D$2:$D$4,G48)</f>
        <v>474.29406504538679</v>
      </c>
    </row>
    <row r="49" spans="1:12" x14ac:dyDescent="0.25">
      <c r="A49">
        <v>234137</v>
      </c>
      <c r="B49">
        <v>14.10499954</v>
      </c>
      <c r="C49">
        <v>0.56650001000000005</v>
      </c>
      <c r="D49">
        <v>474.93798828000001</v>
      </c>
      <c r="E49">
        <v>1.8080999900000001</v>
      </c>
      <c r="F49">
        <v>1348.61901855</v>
      </c>
      <c r="G49">
        <v>1.2567000399999999</v>
      </c>
      <c r="H49">
        <v>880.84698486000002</v>
      </c>
      <c r="J49" s="2">
        <f>TREND(Calibration!$A$2:$A$4,Calibration!$B$2:$B$4,C49)</f>
        <v>394.22945671057909</v>
      </c>
      <c r="K49" s="2">
        <f>TREND(Calibration!$A$2:$A$4,Calibration!$C$2:$C$4,E49)</f>
        <v>709.97924658167699</v>
      </c>
      <c r="L49" s="2">
        <f>TREND(Calibration!$A$2:$A$4,Calibration!$D$2:$D$4,G49)</f>
        <v>477.41769298734823</v>
      </c>
    </row>
    <row r="50" spans="1:12" x14ac:dyDescent="0.25">
      <c r="A50">
        <v>239147</v>
      </c>
      <c r="B50">
        <v>14.222000120000001</v>
      </c>
      <c r="C50">
        <v>0.56809997999999995</v>
      </c>
      <c r="D50">
        <v>872.98797606999995</v>
      </c>
      <c r="E50">
        <v>2.1136999099999998</v>
      </c>
      <c r="F50">
        <v>1129.01293945</v>
      </c>
      <c r="G50">
        <v>1.25940001</v>
      </c>
      <c r="H50">
        <v>1121.98205566</v>
      </c>
      <c r="J50" s="2">
        <f>TREND(Calibration!$A$2:$A$4,Calibration!$B$2:$B$4,C50)</f>
        <v>395.22542862670593</v>
      </c>
      <c r="K50" s="2">
        <f>TREND(Calibration!$A$2:$A$4,Calibration!$C$2:$C$4,E50)</f>
        <v>832.82996369628563</v>
      </c>
      <c r="L50" s="2">
        <f>TREND(Calibration!$A$2:$A$4,Calibration!$D$2:$D$4,G50)</f>
        <v>478.52738036318271</v>
      </c>
    </row>
    <row r="51" spans="1:12" x14ac:dyDescent="0.25">
      <c r="A51">
        <v>244140</v>
      </c>
      <c r="B51">
        <v>14.364000320000001</v>
      </c>
      <c r="C51">
        <v>0.56650001000000005</v>
      </c>
      <c r="D51">
        <v>1047.3840332</v>
      </c>
      <c r="E51">
        <v>1.9824999599999999</v>
      </c>
      <c r="F51">
        <v>913.94097899999997</v>
      </c>
      <c r="G51">
        <v>1.2615000000000001</v>
      </c>
      <c r="H51">
        <v>9.9000003020963209E+37</v>
      </c>
      <c r="J51" s="2">
        <f>TREND(Calibration!$A$2:$A$4,Calibration!$B$2:$B$4,C51)</f>
        <v>394.22945671057909</v>
      </c>
      <c r="K51" s="2">
        <f>TREND(Calibration!$A$2:$A$4,Calibration!$C$2:$C$4,E51)</f>
        <v>780.08777730140446</v>
      </c>
      <c r="L51" s="2">
        <f>TREND(Calibration!$A$2:$A$4,Calibration!$D$2:$D$4,G51)</f>
        <v>479.39047602438586</v>
      </c>
    </row>
    <row r="52" spans="1:12" x14ac:dyDescent="0.25">
      <c r="A52">
        <v>249137</v>
      </c>
      <c r="B52">
        <v>14.506999970000001</v>
      </c>
      <c r="C52">
        <v>0.56269997000000005</v>
      </c>
      <c r="D52">
        <v>440.61999512</v>
      </c>
      <c r="E52">
        <v>1.78919995</v>
      </c>
      <c r="F52">
        <v>1362.1230468700001</v>
      </c>
      <c r="G52">
        <v>1.26370001</v>
      </c>
      <c r="H52">
        <v>820.78302001999998</v>
      </c>
      <c r="J52" s="2">
        <f>TREND(Calibration!$A$2:$A$4,Calibration!$B$2:$B$4,C52)</f>
        <v>391.86395415730692</v>
      </c>
      <c r="K52" s="2">
        <f>TREND(Calibration!$A$2:$A$4,Calibration!$C$2:$C$4,E52)</f>
        <v>702.38145837710283</v>
      </c>
      <c r="L52" s="2">
        <f>TREND(Calibration!$A$2:$A$4,Calibration!$D$2:$D$4,G52)</f>
        <v>480.29467989469163</v>
      </c>
    </row>
    <row r="53" spans="1:12" x14ac:dyDescent="0.25">
      <c r="A53">
        <v>254137</v>
      </c>
      <c r="B53">
        <v>14.54899979</v>
      </c>
      <c r="C53">
        <v>0.56430000000000002</v>
      </c>
      <c r="D53">
        <v>808.90197753999996</v>
      </c>
      <c r="E53">
        <v>1.7826999400000001</v>
      </c>
      <c r="F53">
        <v>1314.9360351600001</v>
      </c>
      <c r="G53">
        <v>1.2659000199999999</v>
      </c>
      <c r="H53">
        <v>9.9000003020963209E+37</v>
      </c>
      <c r="J53" s="2">
        <f>TREND(Calibration!$A$2:$A$4,Calibration!$B$2:$B$4,C53)</f>
        <v>392.85996342308096</v>
      </c>
      <c r="K53" s="2">
        <f>TREND(Calibration!$A$2:$A$4,Calibration!$C$2:$C$4,E53)</f>
        <v>699.76846394388406</v>
      </c>
      <c r="L53" s="2">
        <f>TREND(Calibration!$A$2:$A$4,Calibration!$D$2:$D$4,G53)</f>
        <v>481.19888376499739</v>
      </c>
    </row>
    <row r="54" spans="1:12" x14ac:dyDescent="0.25">
      <c r="A54">
        <v>259146</v>
      </c>
      <c r="B54">
        <v>14.420000079999999</v>
      </c>
      <c r="C54">
        <v>0.56969999999999998</v>
      </c>
      <c r="D54">
        <v>1121.63903809</v>
      </c>
      <c r="E54">
        <v>1.93280005</v>
      </c>
      <c r="F54">
        <v>964.52697753999996</v>
      </c>
      <c r="G54">
        <v>1.2653000400000001</v>
      </c>
      <c r="H54">
        <v>1335.9620361299999</v>
      </c>
      <c r="J54" s="2">
        <f>TREND(Calibration!$A$2:$A$4,Calibration!$B$2:$B$4,C54)</f>
        <v>396.22143166753881</v>
      </c>
      <c r="K54" s="2">
        <f>TREND(Calibration!$A$2:$A$4,Calibration!$C$2:$C$4,E54)</f>
        <v>760.10848678316245</v>
      </c>
      <c r="L54" s="2">
        <f>TREND(Calibration!$A$2:$A$4,Calibration!$D$2:$D$4,G54)</f>
        <v>480.95229205036617</v>
      </c>
    </row>
    <row r="55" spans="1:12" x14ac:dyDescent="0.25">
      <c r="A55">
        <v>264141</v>
      </c>
      <c r="B55">
        <v>14.19200039</v>
      </c>
      <c r="C55">
        <v>0.56430000000000002</v>
      </c>
      <c r="D55">
        <v>829.55200194999998</v>
      </c>
      <c r="E55">
        <v>2.1380000099999998</v>
      </c>
      <c r="F55">
        <v>9.9000003020963209E+37</v>
      </c>
      <c r="G55">
        <v>1.26800001</v>
      </c>
      <c r="H55">
        <v>1054.9949951200001</v>
      </c>
      <c r="J55" s="2">
        <f>TREND(Calibration!$A$2:$A$4,Calibration!$B$2:$B$4,C55)</f>
        <v>392.85996342308096</v>
      </c>
      <c r="K55" s="2">
        <f>TREND(Calibration!$A$2:$A$4,Calibration!$C$2:$C$4,E55)</f>
        <v>842.59856805638071</v>
      </c>
      <c r="L55" s="2">
        <f>TREND(Calibration!$A$2:$A$4,Calibration!$D$2:$D$4,G55)</f>
        <v>482.06197942620054</v>
      </c>
    </row>
    <row r="56" spans="1:12" x14ac:dyDescent="0.25">
      <c r="A56">
        <v>269141</v>
      </c>
      <c r="B56">
        <v>14.001000400000001</v>
      </c>
      <c r="C56">
        <v>0.56969999999999998</v>
      </c>
      <c r="D56">
        <v>634.95001220999995</v>
      </c>
      <c r="E56">
        <v>2.25519991</v>
      </c>
      <c r="F56">
        <v>1320.7700195299999</v>
      </c>
      <c r="G56">
        <v>1.2776999499999999</v>
      </c>
      <c r="H56">
        <v>1368.94494629</v>
      </c>
      <c r="J56" s="2">
        <f>TREND(Calibration!$A$2:$A$4,Calibration!$B$2:$B$4,C56)</f>
        <v>396.22143166753881</v>
      </c>
      <c r="K56" s="2">
        <f>TREND(Calibration!$A$2:$A$4,Calibration!$C$2:$C$4,E56)</f>
        <v>889.71275499975582</v>
      </c>
      <c r="L56" s="2">
        <f>TREND(Calibration!$A$2:$A$4,Calibration!$D$2:$D$4,G56)</f>
        <v>486.0486537093783</v>
      </c>
    </row>
    <row r="57" spans="1:12" x14ac:dyDescent="0.25">
      <c r="A57">
        <v>274137</v>
      </c>
      <c r="B57">
        <v>13.99100018</v>
      </c>
      <c r="C57">
        <v>0.56379997999999998</v>
      </c>
      <c r="D57">
        <v>556.15997314000003</v>
      </c>
      <c r="E57">
        <v>2.5943999299999998</v>
      </c>
      <c r="F57">
        <v>9.9000003020963209E+37</v>
      </c>
      <c r="G57">
        <v>1.2826000500000001</v>
      </c>
      <c r="H57">
        <v>925.50500488</v>
      </c>
      <c r="J57" s="2">
        <f>TREND(Calibration!$A$2:$A$4,Calibration!$B$2:$B$4,C57)</f>
        <v>392.54870391352654</v>
      </c>
      <c r="K57" s="2">
        <f>TREND(Calibration!$A$2:$A$4,Calibration!$C$2:$C$4,E57)</f>
        <v>1026.0706627580091</v>
      </c>
      <c r="L57" s="2">
        <f>TREND(Calibration!$A$2:$A$4,Calibration!$D$2:$D$4,G57)</f>
        <v>488.0625942755056</v>
      </c>
    </row>
    <row r="58" spans="1:12" x14ac:dyDescent="0.25">
      <c r="A58">
        <v>279137</v>
      </c>
      <c r="B58">
        <v>14.118000029999999</v>
      </c>
      <c r="C58">
        <v>0.56870001999999997</v>
      </c>
      <c r="D58">
        <v>854.03900146000001</v>
      </c>
      <c r="E58">
        <v>2.5717001000000002</v>
      </c>
      <c r="F58">
        <v>9.9000003020963209E+37</v>
      </c>
      <c r="G58">
        <v>1.28209996</v>
      </c>
      <c r="H58">
        <v>9.9000003020963209E+37</v>
      </c>
      <c r="J58" s="2">
        <f>TREND(Calibration!$A$2:$A$4,Calibration!$B$2:$B$4,C58)</f>
        <v>395.59894999807716</v>
      </c>
      <c r="K58" s="2">
        <f>TREND(Calibration!$A$2:$A$4,Calibration!$C$2:$C$4,E58)</f>
        <v>1016.9453645776966</v>
      </c>
      <c r="L58" s="2">
        <f>TREND(Calibration!$A$2:$A$4,Calibration!$D$2:$D$4,G58)</f>
        <v>487.857057339991</v>
      </c>
    </row>
    <row r="59" spans="1:12" x14ac:dyDescent="0.25">
      <c r="A59">
        <v>284137</v>
      </c>
      <c r="B59">
        <v>14.305999760000001</v>
      </c>
      <c r="C59">
        <v>0.56870001999999997</v>
      </c>
      <c r="D59">
        <v>1085.3439941399999</v>
      </c>
      <c r="E59">
        <v>2.4981999400000001</v>
      </c>
      <c r="F59">
        <v>9.9000003020963209E+37</v>
      </c>
      <c r="G59">
        <v>1.28040004</v>
      </c>
      <c r="H59">
        <v>906.52697753999996</v>
      </c>
      <c r="J59" s="2">
        <f>TREND(Calibration!$A$2:$A$4,Calibration!$B$2:$B$4,C59)</f>
        <v>395.59894999807716</v>
      </c>
      <c r="K59" s="2">
        <f>TREND(Calibration!$A$2:$A$4,Calibration!$C$2:$C$4,E59)</f>
        <v>987.39840866213717</v>
      </c>
      <c r="L59" s="2">
        <f>TREND(Calibration!$A$2:$A$4,Calibration!$D$2:$D$4,G59)</f>
        <v>487.15839040519973</v>
      </c>
    </row>
    <row r="60" spans="1:12" x14ac:dyDescent="0.25">
      <c r="A60">
        <v>289137</v>
      </c>
      <c r="B60">
        <v>14.46199989</v>
      </c>
      <c r="C60">
        <v>0.56870001999999997</v>
      </c>
      <c r="D60">
        <v>1057.0019531200001</v>
      </c>
      <c r="E60">
        <v>2.2887000999999998</v>
      </c>
      <c r="F60">
        <v>9.9000003020963209E+37</v>
      </c>
      <c r="G60">
        <v>1.28100002</v>
      </c>
      <c r="H60">
        <v>1016.3870239300001</v>
      </c>
      <c r="J60" s="2">
        <f>TREND(Calibration!$A$2:$A$4,Calibration!$B$2:$B$4,C60)</f>
        <v>395.59894999807716</v>
      </c>
      <c r="K60" s="2">
        <f>TREND(Calibration!$A$2:$A$4,Calibration!$C$2:$C$4,E60)</f>
        <v>903.17978197075638</v>
      </c>
      <c r="L60" s="2">
        <f>TREND(Calibration!$A$2:$A$4,Calibration!$D$2:$D$4,G60)</f>
        <v>487.40498211983106</v>
      </c>
    </row>
    <row r="61" spans="1:12" x14ac:dyDescent="0.25">
      <c r="A61">
        <v>294137</v>
      </c>
      <c r="B61">
        <v>14.52999973</v>
      </c>
      <c r="C61">
        <v>0.56919998000000005</v>
      </c>
      <c r="D61">
        <v>1263.58203125</v>
      </c>
      <c r="E61">
        <v>1.9467999899999999</v>
      </c>
      <c r="F61">
        <v>589.83197021000001</v>
      </c>
      <c r="G61">
        <v>1.28579998</v>
      </c>
      <c r="H61">
        <v>1243.6899414100001</v>
      </c>
      <c r="J61" s="2">
        <f>TREND(Calibration!$A$2:$A$4,Calibration!$B$2:$B$4,C61)</f>
        <v>395.91017215798445</v>
      </c>
      <c r="K61" s="2">
        <f>TREND(Calibration!$A$2:$A$4,Calibration!$C$2:$C$4,E61)</f>
        <v>765.73644201483103</v>
      </c>
      <c r="L61" s="2">
        <f>TREND(Calibration!$A$2:$A$4,Calibration!$D$2:$D$4,G61)</f>
        <v>489.37776515686858</v>
      </c>
    </row>
    <row r="62" spans="1:12" x14ac:dyDescent="0.25">
      <c r="A62">
        <v>299140</v>
      </c>
      <c r="B62">
        <v>14.54300022</v>
      </c>
      <c r="C62">
        <v>0.57080001000000002</v>
      </c>
      <c r="D62">
        <v>687.61999512</v>
      </c>
      <c r="E62">
        <v>2.1126000899999999</v>
      </c>
      <c r="F62">
        <v>930.29498291000004</v>
      </c>
      <c r="G62">
        <v>1.2891000500000001</v>
      </c>
      <c r="H62">
        <v>9.9000003020963209E+37</v>
      </c>
      <c r="J62" s="2">
        <f>TREND(Calibration!$A$2:$A$4,Calibration!$B$2:$B$4,C62)</f>
        <v>396.90618142375848</v>
      </c>
      <c r="K62" s="2">
        <f>TREND(Calibration!$A$2:$A$4,Calibration!$C$2:$C$4,E62)</f>
        <v>832.38783767839607</v>
      </c>
      <c r="L62" s="2">
        <f>TREND(Calibration!$A$2:$A$4,Calibration!$D$2:$D$4,G62)</f>
        <v>490.73409356732134</v>
      </c>
    </row>
    <row r="63" spans="1:12" x14ac:dyDescent="0.25">
      <c r="A63">
        <v>304137</v>
      </c>
      <c r="B63">
        <v>14.425999640000001</v>
      </c>
      <c r="C63">
        <v>0.57029998000000004</v>
      </c>
      <c r="D63">
        <v>597.50500488</v>
      </c>
      <c r="E63">
        <v>1.9414000499999999</v>
      </c>
      <c r="F63">
        <v>912.625</v>
      </c>
      <c r="G63">
        <v>1.2922999900000001</v>
      </c>
      <c r="H63">
        <v>1027.50598145</v>
      </c>
      <c r="J63" s="2">
        <f>TREND(Calibration!$A$2:$A$4,Calibration!$B$2:$B$4,C63)</f>
        <v>396.5949156892629</v>
      </c>
      <c r="K63" s="2">
        <f>TREND(Calibration!$A$2:$A$4,Calibration!$C$2:$C$4,E63)</f>
        <v>763.56567409913305</v>
      </c>
      <c r="L63" s="2">
        <f>TREND(Calibration!$A$2:$A$4,Calibration!$D$2:$D$4,G63)</f>
        <v>492.04926855868337</v>
      </c>
    </row>
    <row r="64" spans="1:12" x14ac:dyDescent="0.25">
      <c r="A64">
        <v>309137</v>
      </c>
      <c r="B64">
        <v>14.225000380000001</v>
      </c>
      <c r="C64">
        <v>0.57300001</v>
      </c>
      <c r="D64">
        <v>657.41101074000005</v>
      </c>
      <c r="E64">
        <v>1.91610003</v>
      </c>
      <c r="F64">
        <v>9.9000003020963209E+37</v>
      </c>
      <c r="G64">
        <v>1.2971999599999999</v>
      </c>
      <c r="H64">
        <v>828.76599121000004</v>
      </c>
      <c r="J64" s="2">
        <f>TREND(Calibration!$A$2:$A$4,Calibration!$B$2:$B$4,C64)</f>
        <v>398.2756684863154</v>
      </c>
      <c r="K64" s="2">
        <f>TREND(Calibration!$A$2:$A$4,Calibration!$C$2:$C$4,E64)</f>
        <v>753.39510337380716</v>
      </c>
      <c r="L64" s="2">
        <f>TREND(Calibration!$A$2:$A$4,Calibration!$D$2:$D$4,G64)</f>
        <v>494.06315569482456</v>
      </c>
    </row>
    <row r="65" spans="1:12" x14ac:dyDescent="0.25">
      <c r="A65">
        <v>314141</v>
      </c>
      <c r="B65">
        <v>14.06299973</v>
      </c>
      <c r="C65">
        <v>0.57730000999999997</v>
      </c>
      <c r="D65">
        <v>840.75897216999999</v>
      </c>
      <c r="E65">
        <v>1.9269000300000001</v>
      </c>
      <c r="F65">
        <v>1363.4279785199999</v>
      </c>
      <c r="G65">
        <v>1.29770005</v>
      </c>
      <c r="H65">
        <v>9.9000003020963209E+37</v>
      </c>
      <c r="J65" s="2">
        <f>TREND(Calibration!$A$2:$A$4,Calibration!$B$2:$B$4,C65)</f>
        <v>400.95239319949479</v>
      </c>
      <c r="K65" s="2">
        <f>TREND(Calibration!$A$2:$A$4,Calibration!$C$2:$C$4,E65)</f>
        <v>757.73668744502606</v>
      </c>
      <c r="L65" s="2">
        <f>TREND(Calibration!$A$2:$A$4,Calibration!$D$2:$D$4,G65)</f>
        <v>494.26869263033916</v>
      </c>
    </row>
    <row r="66" spans="1:12" x14ac:dyDescent="0.25">
      <c r="A66">
        <v>319137</v>
      </c>
      <c r="B66">
        <v>13.95199966</v>
      </c>
      <c r="C66">
        <v>0.56919998000000005</v>
      </c>
      <c r="D66">
        <v>644.61901854999996</v>
      </c>
      <c r="E66">
        <v>1.9165999899999999</v>
      </c>
      <c r="F66">
        <v>1209.6030273399999</v>
      </c>
      <c r="G66">
        <v>1.30260003</v>
      </c>
      <c r="H66">
        <v>1308.2280273399999</v>
      </c>
      <c r="J66" s="2">
        <f>TREND(Calibration!$A$2:$A$4,Calibration!$B$2:$B$4,C66)</f>
        <v>395.91017215798445</v>
      </c>
      <c r="K66" s="2">
        <f>TREND(Calibration!$A$2:$A$4,Calibration!$C$2:$C$4,E66)</f>
        <v>753.59608655642251</v>
      </c>
      <c r="L66" s="2">
        <f>TREND(Calibration!$A$2:$A$4,Calibration!$D$2:$D$4,G66)</f>
        <v>496.28258387647941</v>
      </c>
    </row>
    <row r="67" spans="1:12" x14ac:dyDescent="0.25">
      <c r="A67">
        <v>324137</v>
      </c>
      <c r="B67">
        <v>13.946000099999999</v>
      </c>
      <c r="C67">
        <v>0.57950002</v>
      </c>
      <c r="D67">
        <v>298.23300171</v>
      </c>
      <c r="E67">
        <v>1.7950999700000001</v>
      </c>
      <c r="F67">
        <v>9.9000003020963209E+37</v>
      </c>
      <c r="G67">
        <v>1.3057999600000001</v>
      </c>
      <c r="H67">
        <v>1247.3680419899999</v>
      </c>
      <c r="J67" s="2">
        <f>TREND(Calibration!$A$2:$A$4,Calibration!$B$2:$B$4,C67)</f>
        <v>402.32188648699292</v>
      </c>
      <c r="K67" s="2">
        <f>TREND(Calibration!$A$2:$A$4,Calibration!$C$2:$C$4,E67)</f>
        <v>704.75325771523933</v>
      </c>
      <c r="L67" s="2">
        <f>TREND(Calibration!$A$2:$A$4,Calibration!$D$2:$D$4,G67)</f>
        <v>497.59775475784249</v>
      </c>
    </row>
    <row r="68" spans="1:12" x14ac:dyDescent="0.25">
      <c r="A68">
        <v>329137</v>
      </c>
      <c r="B68">
        <v>14.059000019999999</v>
      </c>
      <c r="C68">
        <v>0.57569999000000005</v>
      </c>
      <c r="D68">
        <v>808.32299805000002</v>
      </c>
      <c r="E68">
        <v>1.83179998</v>
      </c>
      <c r="F68">
        <v>1215.5760498</v>
      </c>
      <c r="G68">
        <v>1.30799997</v>
      </c>
      <c r="H68">
        <v>9.9000003020963209E+37</v>
      </c>
      <c r="J68" s="2">
        <f>TREND(Calibration!$A$2:$A$4,Calibration!$B$2:$B$4,C68)</f>
        <v>399.95639015866197</v>
      </c>
      <c r="K68" s="2">
        <f>TREND(Calibration!$A$2:$A$4,Calibration!$C$2:$C$4,E68)</f>
        <v>719.50660760686662</v>
      </c>
      <c r="L68" s="2">
        <f>TREND(Calibration!$A$2:$A$4,Calibration!$D$2:$D$4,G68)</f>
        <v>498.50195862814826</v>
      </c>
    </row>
    <row r="69" spans="1:12" x14ac:dyDescent="0.25">
      <c r="A69">
        <v>334137</v>
      </c>
      <c r="B69">
        <v>14.27000046</v>
      </c>
      <c r="C69">
        <v>0.58810001999999995</v>
      </c>
      <c r="D69">
        <v>271.56298828000001</v>
      </c>
      <c r="E69">
        <v>1.85769999</v>
      </c>
      <c r="F69">
        <v>9.9000003020963209E+37</v>
      </c>
      <c r="G69">
        <v>1.3128000500000001</v>
      </c>
      <c r="H69">
        <v>1044.3430175799999</v>
      </c>
      <c r="J69" s="2">
        <f>TREND(Calibration!$A$2:$A$4,Calibration!$B$2:$B$4,C69)</f>
        <v>407.67533591335172</v>
      </c>
      <c r="K69" s="2">
        <f>TREND(Calibration!$A$2:$A$4,Calibration!$C$2:$C$4,E69)</f>
        <v>729.9183734272749</v>
      </c>
      <c r="L69" s="2">
        <f>TREND(Calibration!$A$2:$A$4,Calibration!$D$2:$D$4,G69)</f>
        <v>500.47479098517272</v>
      </c>
    </row>
    <row r="70" spans="1:12" x14ac:dyDescent="0.25">
      <c r="A70">
        <v>339137</v>
      </c>
      <c r="B70">
        <v>14.36100006</v>
      </c>
      <c r="C70">
        <v>0.58319997999999995</v>
      </c>
      <c r="D70">
        <v>822.64697265999996</v>
      </c>
      <c r="E70">
        <v>1.8063999399999999</v>
      </c>
      <c r="F70">
        <v>9.9000003020963209E+37</v>
      </c>
      <c r="G70">
        <v>1.31719995</v>
      </c>
      <c r="H70">
        <v>9.9000003020963209E+37</v>
      </c>
      <c r="J70" s="2">
        <f>TREND(Calibration!$A$2:$A$4,Calibration!$B$2:$B$4,C70)</f>
        <v>404.62508982880109</v>
      </c>
      <c r="K70" s="2">
        <f>TREND(Calibration!$A$2:$A$4,Calibration!$C$2:$C$4,E70)</f>
        <v>709.2958289890588</v>
      </c>
      <c r="L70" s="2">
        <f>TREND(Calibration!$A$2:$A$4,Calibration!$D$2:$D$4,G70)</f>
        <v>502.28314940579742</v>
      </c>
    </row>
    <row r="71" spans="1:12" x14ac:dyDescent="0.25">
      <c r="A71">
        <v>344140</v>
      </c>
      <c r="B71">
        <v>14.43599987</v>
      </c>
      <c r="C71">
        <v>0.58160000999999995</v>
      </c>
      <c r="D71">
        <v>658.01202393000005</v>
      </c>
      <c r="E71">
        <v>1.77509999</v>
      </c>
      <c r="F71">
        <v>9.9000003020963209E+37</v>
      </c>
      <c r="G71">
        <v>1.31550002</v>
      </c>
      <c r="H71">
        <v>1103.0500488299999</v>
      </c>
      <c r="J71" s="2">
        <f>TREND(Calibration!$A$2:$A$4,Calibration!$B$2:$B$4,C71)</f>
        <v>403.62911791267419</v>
      </c>
      <c r="K71" s="2">
        <f>TREND(Calibration!$A$2:$A$4,Calibration!$C$2:$C$4,E71)</f>
        <v>696.71329525295255</v>
      </c>
      <c r="L71" s="2">
        <f>TREND(Calibration!$A$2:$A$4,Calibration!$D$2:$D$4,G71)</f>
        <v>501.5844783610072</v>
      </c>
    </row>
    <row r="72" spans="1:12" x14ac:dyDescent="0.25">
      <c r="A72">
        <v>349140</v>
      </c>
      <c r="B72">
        <v>14.477999690000001</v>
      </c>
      <c r="C72">
        <v>0.57459998000000001</v>
      </c>
      <c r="D72">
        <v>578.72399901999995</v>
      </c>
      <c r="E72">
        <v>1.9975999600000001</v>
      </c>
      <c r="F72">
        <v>9.9000003020963209E+37</v>
      </c>
      <c r="G72">
        <v>1.3279999499999999</v>
      </c>
      <c r="H72">
        <v>1318.08105469</v>
      </c>
      <c r="J72" s="2">
        <f>TREND(Calibration!$A$2:$A$4,Calibration!$B$2:$B$4,C72)</f>
        <v>399.2716404024423</v>
      </c>
      <c r="K72" s="2">
        <f>TREND(Calibration!$A$2:$A$4,Calibration!$C$2:$C$4,E72)</f>
        <v>786.15795503060872</v>
      </c>
      <c r="L72" s="2">
        <f>TREND(Calibration!$A$2:$A$4,Calibration!$D$2:$D$4,G72)</f>
        <v>506.72194822912206</v>
      </c>
    </row>
    <row r="73" spans="1:12" x14ac:dyDescent="0.25">
      <c r="A73">
        <v>354140</v>
      </c>
      <c r="B73">
        <v>14.33199978</v>
      </c>
      <c r="C73">
        <v>0.57730000999999997</v>
      </c>
      <c r="D73">
        <v>524.90698241999996</v>
      </c>
      <c r="E73">
        <v>1.9694999500000001</v>
      </c>
      <c r="F73">
        <v>9.9000003020963209E+37</v>
      </c>
      <c r="G73">
        <v>1.33389997</v>
      </c>
      <c r="H73">
        <v>1184.44799805</v>
      </c>
      <c r="J73" s="2">
        <f>TREND(Calibration!$A$2:$A$4,Calibration!$B$2:$B$4,C73)</f>
        <v>400.95239319949479</v>
      </c>
      <c r="K73" s="2">
        <f>TREND(Calibration!$A$2:$A$4,Calibration!$C$2:$C$4,E73)</f>
        <v>774.86179245495202</v>
      </c>
      <c r="L73" s="2">
        <f>TREND(Calibration!$A$2:$A$4,Calibration!$D$2:$D$4,G73)</f>
        <v>509.14685580630658</v>
      </c>
    </row>
    <row r="74" spans="1:12" x14ac:dyDescent="0.25">
      <c r="A74">
        <v>359140</v>
      </c>
      <c r="B74">
        <v>14.147000309999999</v>
      </c>
      <c r="C74">
        <v>0.57569999000000005</v>
      </c>
      <c r="D74">
        <v>566.37701416000004</v>
      </c>
      <c r="E74">
        <v>2.3443000299999999</v>
      </c>
      <c r="F74">
        <v>9.9000003020963209E+37</v>
      </c>
      <c r="G74">
        <v>1.3387999500000001</v>
      </c>
      <c r="H74">
        <v>819.55902100000003</v>
      </c>
      <c r="J74" s="2">
        <f>TREND(Calibration!$A$2:$A$4,Calibration!$B$2:$B$4,C74)</f>
        <v>399.95639015866197</v>
      </c>
      <c r="K74" s="2">
        <f>TREND(Calibration!$A$2:$A$4,Calibration!$C$2:$C$4,E74)</f>
        <v>925.53087182713477</v>
      </c>
      <c r="L74" s="2">
        <f>TREND(Calibration!$A$2:$A$4,Calibration!$D$2:$D$4,G74)</f>
        <v>511.16074705244682</v>
      </c>
    </row>
    <row r="75" spans="1:12" x14ac:dyDescent="0.25">
      <c r="A75">
        <v>364141</v>
      </c>
      <c r="B75">
        <v>14.069000239999999</v>
      </c>
      <c r="C75">
        <v>0.56870001999999997</v>
      </c>
      <c r="D75">
        <v>735.52899170000001</v>
      </c>
      <c r="E75">
        <v>2.05699992</v>
      </c>
      <c r="F75">
        <v>9.9000003020963209E+37</v>
      </c>
      <c r="G75">
        <v>1.34309995</v>
      </c>
      <c r="H75">
        <v>1062.66699219</v>
      </c>
      <c r="J75" s="2">
        <f>TREND(Calibration!$A$2:$A$4,Calibration!$B$2:$B$4,C75)</f>
        <v>395.59894999807716</v>
      </c>
      <c r="K75" s="2">
        <f>TREND(Calibration!$A$2:$A$4,Calibration!$C$2:$C$4,E75)</f>
        <v>810.03665134237167</v>
      </c>
      <c r="L75" s="2">
        <f>TREND(Calibration!$A$2:$A$4,Calibration!$D$2:$D$4,G75)</f>
        <v>512.92804658395562</v>
      </c>
    </row>
    <row r="76" spans="1:12" x14ac:dyDescent="0.25">
      <c r="A76">
        <v>369141</v>
      </c>
      <c r="B76">
        <v>14.102000240000001</v>
      </c>
      <c r="C76">
        <v>0.56760001000000004</v>
      </c>
      <c r="D76">
        <v>893.10797118999994</v>
      </c>
      <c r="E76">
        <v>1.92040002</v>
      </c>
      <c r="F76">
        <v>9.9000003020963209E+37</v>
      </c>
      <c r="G76">
        <v>1.3446999799999999</v>
      </c>
      <c r="H76">
        <v>988.68298340000001</v>
      </c>
      <c r="J76" s="2">
        <f>TREND(Calibration!$A$2:$A$4,Calibration!$B$2:$B$4,C76)</f>
        <v>394.91420024185754</v>
      </c>
      <c r="K76" s="2">
        <f>TREND(Calibration!$A$2:$A$4,Calibration!$C$2:$C$4,E76)</f>
        <v>755.12369301180718</v>
      </c>
      <c r="L76" s="2">
        <f>TREND(Calibration!$A$2:$A$4,Calibration!$D$2:$D$4,G76)</f>
        <v>513.58565873963005</v>
      </c>
    </row>
    <row r="77" spans="1:12" x14ac:dyDescent="0.25">
      <c r="A77">
        <v>374140</v>
      </c>
      <c r="B77">
        <v>14.152999879999999</v>
      </c>
      <c r="C77">
        <v>0.56760001000000004</v>
      </c>
      <c r="D77">
        <v>1005.35302734</v>
      </c>
      <c r="E77">
        <v>1.86259997</v>
      </c>
      <c r="F77">
        <v>9.9000003020963209E+37</v>
      </c>
      <c r="G77">
        <v>1.34850001</v>
      </c>
      <c r="H77">
        <v>1012.29498291</v>
      </c>
      <c r="J77" s="2">
        <f>TREND(Calibration!$A$2:$A$4,Calibration!$B$2:$B$4,C77)</f>
        <v>394.91420024185754</v>
      </c>
      <c r="K77" s="2">
        <f>TREND(Calibration!$A$2:$A$4,Calibration!$C$2:$C$4,E77)</f>
        <v>731.88815816035753</v>
      </c>
      <c r="L77" s="2">
        <f>TREND(Calibration!$A$2:$A$4,Calibration!$D$2:$D$4,G77)</f>
        <v>515.14747065561141</v>
      </c>
    </row>
    <row r="78" spans="1:12" x14ac:dyDescent="0.25">
      <c r="A78">
        <v>379140</v>
      </c>
      <c r="B78">
        <v>14.26399994</v>
      </c>
      <c r="C78">
        <v>0.57139998999999997</v>
      </c>
      <c r="D78">
        <v>429.26901244999999</v>
      </c>
      <c r="E78">
        <v>1.75189996</v>
      </c>
      <c r="F78">
        <v>1212.3439941399999</v>
      </c>
      <c r="G78">
        <v>1.35230005</v>
      </c>
      <c r="H78">
        <v>1002.58502197</v>
      </c>
      <c r="J78" s="2">
        <f>TREND(Calibration!$A$2:$A$4,Calibration!$B$2:$B$4,C78)</f>
        <v>397.27966544548246</v>
      </c>
      <c r="K78" s="2">
        <f>TREND(Calibration!$A$2:$A$4,Calibration!$C$2:$C$4,E78)</f>
        <v>687.38691741037837</v>
      </c>
      <c r="L78" s="2">
        <f>TREND(Calibration!$A$2:$A$4,Calibration!$D$2:$D$4,G78)</f>
        <v>516.70928668159172</v>
      </c>
    </row>
    <row r="79" spans="1:12" x14ac:dyDescent="0.25">
      <c r="A79">
        <v>384141</v>
      </c>
      <c r="B79">
        <v>14.425999640000001</v>
      </c>
      <c r="C79">
        <v>0.56540000000000001</v>
      </c>
      <c r="D79">
        <v>1321.73400879</v>
      </c>
      <c r="E79">
        <v>1.8113000399999999</v>
      </c>
      <c r="F79">
        <v>1101.0930175799999</v>
      </c>
      <c r="G79">
        <v>1.35870004</v>
      </c>
      <c r="H79">
        <v>995.66101074000005</v>
      </c>
      <c r="J79" s="2">
        <f>TREND(Calibration!$A$2:$A$4,Calibration!$B$2:$B$4,C79)</f>
        <v>393.54470695435941</v>
      </c>
      <c r="K79" s="2">
        <f>TREND(Calibration!$A$2:$A$4,Calibration!$C$2:$C$4,E79)</f>
        <v>711.26566196196438</v>
      </c>
      <c r="L79" s="2">
        <f>TREND(Calibration!$A$2:$A$4,Calibration!$D$2:$D$4,G79)</f>
        <v>519.33968187430378</v>
      </c>
    </row>
    <row r="80" spans="1:12" x14ac:dyDescent="0.25">
      <c r="A80">
        <v>389152</v>
      </c>
      <c r="B80">
        <v>14.52999973</v>
      </c>
      <c r="C80">
        <v>0.57080001000000002</v>
      </c>
      <c r="D80">
        <v>882.58801270000004</v>
      </c>
      <c r="E80">
        <v>1.8156000400000001</v>
      </c>
      <c r="F80">
        <v>965.39898682</v>
      </c>
      <c r="G80">
        <v>1.3550000200000001</v>
      </c>
      <c r="H80">
        <v>1201.4699707</v>
      </c>
      <c r="J80" s="2">
        <f>TREND(Calibration!$A$2:$A$4,Calibration!$B$2:$B$4,C80)</f>
        <v>396.90618142375848</v>
      </c>
      <c r="K80" s="2">
        <f>TREND(Calibration!$A$2:$A$4,Calibration!$C$2:$C$4,E80)</f>
        <v>712.99425561994974</v>
      </c>
      <c r="L80" s="2">
        <f>TREND(Calibration!$A$2:$A$4,Calibration!$D$2:$D$4,G80)</f>
        <v>517.8189740574262</v>
      </c>
    </row>
    <row r="81" spans="1:12" x14ac:dyDescent="0.25">
      <c r="A81">
        <v>394141</v>
      </c>
      <c r="B81">
        <v>14.50399971</v>
      </c>
      <c r="C81">
        <v>0.56059998</v>
      </c>
      <c r="D81">
        <v>9.9000003020963209E+37</v>
      </c>
      <c r="E81">
        <v>1.8442000199999999</v>
      </c>
      <c r="F81">
        <v>751.78002930000002</v>
      </c>
      <c r="G81">
        <v>1.35870004</v>
      </c>
      <c r="H81">
        <v>9.9000003020963209E+37</v>
      </c>
      <c r="J81" s="2">
        <f>TREND(Calibration!$A$2:$A$4,Calibration!$B$2:$B$4,C81)</f>
        <v>390.55672273162554</v>
      </c>
      <c r="K81" s="2">
        <f>TREND(Calibration!$A$2:$A$4,Calibration!$C$2:$C$4,E81)</f>
        <v>724.49140539820701</v>
      </c>
      <c r="L81" s="2">
        <f>TREND(Calibration!$A$2:$A$4,Calibration!$D$2:$D$4,G81)</f>
        <v>519.33968187430378</v>
      </c>
    </row>
    <row r="82" spans="1:12" x14ac:dyDescent="0.25">
      <c r="A82">
        <v>399141</v>
      </c>
      <c r="B82">
        <v>14.40699959</v>
      </c>
      <c r="C82">
        <v>0.56269997000000005</v>
      </c>
      <c r="D82">
        <v>714.39001465000001</v>
      </c>
      <c r="E82">
        <v>1.7859</v>
      </c>
      <c r="F82">
        <v>772.72399901999995</v>
      </c>
      <c r="G82">
        <v>1.3619999899999999</v>
      </c>
      <c r="H82">
        <v>1180.4830322299999</v>
      </c>
      <c r="J82" s="2">
        <f>TREND(Calibration!$A$2:$A$4,Calibration!$B$2:$B$4,C82)</f>
        <v>391.86395415730692</v>
      </c>
      <c r="K82" s="2">
        <f>TREND(Calibration!$A$2:$A$4,Calibration!$C$2:$C$4,E82)</f>
        <v>701.05488334415668</v>
      </c>
      <c r="L82" s="2">
        <f>TREND(Calibration!$A$2:$A$4,Calibration!$D$2:$D$4,G82)</f>
        <v>520.69596096476948</v>
      </c>
    </row>
    <row r="83" spans="1:12" x14ac:dyDescent="0.25">
      <c r="A83">
        <v>404141</v>
      </c>
      <c r="B83">
        <v>14.199000359999999</v>
      </c>
      <c r="C83">
        <v>0.56110000999999998</v>
      </c>
      <c r="D83">
        <v>629.54101562000005</v>
      </c>
      <c r="E83">
        <v>1.9057999800000001</v>
      </c>
      <c r="F83">
        <v>816.21398925999995</v>
      </c>
      <c r="G83">
        <v>1.3684999900000001</v>
      </c>
      <c r="H83">
        <v>1192.55700684</v>
      </c>
      <c r="J83" s="2">
        <f>TREND(Calibration!$A$2:$A$4,Calibration!$B$2:$B$4,C83)</f>
        <v>390.86798846612118</v>
      </c>
      <c r="K83" s="2">
        <f>TREND(Calibration!$A$2:$A$4,Calibration!$C$2:$C$4,E83)</f>
        <v>749.25449846521838</v>
      </c>
      <c r="L83" s="2">
        <f>TREND(Calibration!$A$2:$A$4,Calibration!$D$2:$D$4,G83)</f>
        <v>523.36746025658533</v>
      </c>
    </row>
    <row r="84" spans="1:12" x14ac:dyDescent="0.25">
      <c r="A84">
        <v>409141</v>
      </c>
      <c r="B84">
        <v>13.975000380000001</v>
      </c>
      <c r="C84">
        <v>0.55349999999999999</v>
      </c>
      <c r="D84">
        <v>865.59600829999999</v>
      </c>
      <c r="E84">
        <v>1.98090005</v>
      </c>
      <c r="F84">
        <v>705.04498291000004</v>
      </c>
      <c r="G84">
        <v>1.37220001</v>
      </c>
      <c r="H84">
        <v>1364.2459716799999</v>
      </c>
      <c r="J84" s="2">
        <f>TREND(Calibration!$A$2:$A$4,Calibration!$B$2:$B$4,C84)</f>
        <v>386.13702693416519</v>
      </c>
      <c r="K84" s="2">
        <f>TREND(Calibration!$A$2:$A$4,Calibration!$C$2:$C$4,E84)</f>
        <v>779.44461584109115</v>
      </c>
      <c r="L84" s="2">
        <f>TREND(Calibration!$A$2:$A$4,Calibration!$D$2:$D$4,G84)</f>
        <v>524.88816807346291</v>
      </c>
    </row>
    <row r="85" spans="1:12" x14ac:dyDescent="0.25">
      <c r="A85">
        <v>414140</v>
      </c>
      <c r="B85">
        <v>13.916999819999999</v>
      </c>
      <c r="C85">
        <v>0.56110000999999998</v>
      </c>
      <c r="D85">
        <v>926.78997803000004</v>
      </c>
      <c r="E85">
        <v>2.0137999099999999</v>
      </c>
      <c r="F85">
        <v>598.66302489999998</v>
      </c>
      <c r="G85">
        <v>1.3727999900000001</v>
      </c>
      <c r="H85">
        <v>9.9000003020963209E+37</v>
      </c>
      <c r="J85" s="2">
        <f>TREND(Calibration!$A$2:$A$4,Calibration!$B$2:$B$4,C85)</f>
        <v>390.86798846612118</v>
      </c>
      <c r="K85" s="2">
        <f>TREND(Calibration!$A$2:$A$4,Calibration!$C$2:$C$4,E85)</f>
        <v>792.67031103751071</v>
      </c>
      <c r="L85" s="2">
        <f>TREND(Calibration!$A$2:$A$4,Calibration!$D$2:$D$4,G85)</f>
        <v>525.13475978809424</v>
      </c>
    </row>
    <row r="86" spans="1:12" x14ac:dyDescent="0.25">
      <c r="A86">
        <v>419141</v>
      </c>
      <c r="B86">
        <v>13.994999890000001</v>
      </c>
      <c r="C86">
        <v>0.55790001</v>
      </c>
      <c r="D86">
        <v>967.38800048999997</v>
      </c>
      <c r="E86">
        <v>1.88469994</v>
      </c>
      <c r="F86">
        <v>448.92898559999998</v>
      </c>
      <c r="G86">
        <v>1.3695000399999999</v>
      </c>
      <c r="H86">
        <v>1201.4420166</v>
      </c>
      <c r="J86" s="2">
        <f>TREND(Calibration!$A$2:$A$4,Calibration!$B$2:$B$4,C86)</f>
        <v>388.87600728422018</v>
      </c>
      <c r="K86" s="2">
        <f>TREND(Calibration!$A$2:$A$4,Calibration!$C$2:$C$4,E86)</f>
        <v>740.77231350539603</v>
      </c>
      <c r="L86" s="2">
        <f>TREND(Calibration!$A$2:$A$4,Calibration!$D$2:$D$4,G86)</f>
        <v>523.77848069762842</v>
      </c>
    </row>
    <row r="87" spans="1:12" x14ac:dyDescent="0.25">
      <c r="A87">
        <v>424142</v>
      </c>
      <c r="B87">
        <v>14.13099957</v>
      </c>
      <c r="C87">
        <v>0.56000000000000005</v>
      </c>
      <c r="D87">
        <v>991.71398925999995</v>
      </c>
      <c r="E87">
        <v>1.7928999699999999</v>
      </c>
      <c r="F87">
        <v>337.40899658000001</v>
      </c>
      <c r="G87">
        <v>1.3717000500000001</v>
      </c>
      <c r="H87">
        <v>9.9000003020963209E+37</v>
      </c>
      <c r="J87" s="2">
        <f>TREND(Calibration!$A$2:$A$4,Calibration!$B$2:$B$4,C87)</f>
        <v>390.18323870990156</v>
      </c>
      <c r="K87" s="2">
        <f>TREND(Calibration!$A$2:$A$4,Calibration!$C$2:$C$4,E87)</f>
        <v>703.86886095999091</v>
      </c>
      <c r="L87" s="2">
        <f>TREND(Calibration!$A$2:$A$4,Calibration!$D$2:$D$4,G87)</f>
        <v>524.6826845679343</v>
      </c>
    </row>
    <row r="88" spans="1:12" x14ac:dyDescent="0.25">
      <c r="A88">
        <v>429142</v>
      </c>
      <c r="B88">
        <v>14.230999949999999</v>
      </c>
      <c r="C88">
        <v>0.56540000000000001</v>
      </c>
      <c r="D88">
        <v>808.11700439000003</v>
      </c>
      <c r="E88">
        <v>1.8431999699999999</v>
      </c>
      <c r="F88">
        <v>423.45800781000003</v>
      </c>
      <c r="G88">
        <v>1.37600005</v>
      </c>
      <c r="H88">
        <v>1346.67004395</v>
      </c>
      <c r="J88" s="2">
        <f>TREND(Calibration!$A$2:$A$4,Calibration!$B$2:$B$4,C88)</f>
        <v>393.54470695435941</v>
      </c>
      <c r="K88" s="2">
        <f>TREND(Calibration!$A$2:$A$4,Calibration!$C$2:$C$4,E88)</f>
        <v>724.08938677316792</v>
      </c>
      <c r="L88" s="2">
        <f>TREND(Calibration!$A$2:$A$4,Calibration!$D$2:$D$4,G88)</f>
        <v>526.4499840994431</v>
      </c>
    </row>
    <row r="89" spans="1:12" x14ac:dyDescent="0.25">
      <c r="A89">
        <v>434142</v>
      </c>
      <c r="B89">
        <v>14.36100006</v>
      </c>
      <c r="C89">
        <v>0.56379997999999998</v>
      </c>
      <c r="D89">
        <v>768.50402831999997</v>
      </c>
      <c r="E89">
        <v>1.9343999599999999</v>
      </c>
      <c r="F89">
        <v>647.20697021000001</v>
      </c>
      <c r="G89">
        <v>1.3770999900000001</v>
      </c>
      <c r="H89">
        <v>9.9000003020963209E+37</v>
      </c>
      <c r="J89" s="2">
        <f>TREND(Calibration!$A$2:$A$4,Calibration!$B$2:$B$4,C89)</f>
        <v>392.54870391352654</v>
      </c>
      <c r="K89" s="2">
        <f>TREND(Calibration!$A$2:$A$4,Calibration!$C$2:$C$4,E89)</f>
        <v>760.75164824347576</v>
      </c>
      <c r="L89" s="2">
        <f>TREND(Calibration!$A$2:$A$4,Calibration!$D$2:$D$4,G89)</f>
        <v>526.90205931960315</v>
      </c>
    </row>
    <row r="90" spans="1:12" x14ac:dyDescent="0.25">
      <c r="A90">
        <v>439142</v>
      </c>
      <c r="B90">
        <v>14.446999549999999</v>
      </c>
      <c r="C90">
        <v>0.57349998000000002</v>
      </c>
      <c r="D90">
        <v>425.19900512999999</v>
      </c>
      <c r="E90">
        <v>1.8819999700000001</v>
      </c>
      <c r="F90">
        <v>1209.01501465</v>
      </c>
      <c r="G90">
        <v>1.37600005</v>
      </c>
      <c r="H90">
        <v>828.73797606999995</v>
      </c>
      <c r="J90" s="2">
        <f>TREND(Calibration!$A$2:$A$4,Calibration!$B$2:$B$4,C90)</f>
        <v>398.58689687116384</v>
      </c>
      <c r="K90" s="2">
        <f>TREND(Calibration!$A$2:$A$4,Calibration!$C$2:$C$4,E90)</f>
        <v>739.68692954754704</v>
      </c>
      <c r="L90" s="2">
        <f>TREND(Calibration!$A$2:$A$4,Calibration!$D$2:$D$4,G90)</f>
        <v>526.4499840994431</v>
      </c>
    </row>
    <row r="91" spans="1:12" x14ac:dyDescent="0.25">
      <c r="A91">
        <v>444142</v>
      </c>
      <c r="B91">
        <v>14.3920002</v>
      </c>
      <c r="C91">
        <v>0.57190001000000001</v>
      </c>
      <c r="D91">
        <v>1304.20703125</v>
      </c>
      <c r="E91">
        <v>1.8351000500000001</v>
      </c>
      <c r="F91">
        <v>750.49597168000003</v>
      </c>
      <c r="G91">
        <v>1.3766000300000001</v>
      </c>
      <c r="H91">
        <v>9.9000003020963209E+37</v>
      </c>
      <c r="J91" s="2">
        <f>TREND(Calibration!$A$2:$A$4,Calibration!$B$2:$B$4,C91)</f>
        <v>397.59092495503694</v>
      </c>
      <c r="K91" s="2">
        <f>TREND(Calibration!$A$2:$A$4,Calibration!$C$2:$C$4,E91)</f>
        <v>720.83323087963583</v>
      </c>
      <c r="L91" s="2">
        <f>TREND(Calibration!$A$2:$A$4,Calibration!$D$2:$D$4,G91)</f>
        <v>526.69657581407444</v>
      </c>
    </row>
    <row r="92" spans="1:12" x14ac:dyDescent="0.25">
      <c r="A92">
        <v>449141</v>
      </c>
      <c r="B92">
        <v>14.33199978</v>
      </c>
      <c r="C92">
        <v>0.57190001000000001</v>
      </c>
      <c r="D92">
        <v>570.22100829999999</v>
      </c>
      <c r="E92">
        <v>2.3940000499999998</v>
      </c>
      <c r="F92">
        <v>1351.1140136700001</v>
      </c>
      <c r="G92">
        <v>1.37759995</v>
      </c>
      <c r="H92">
        <v>990.05102538999995</v>
      </c>
      <c r="J92" s="2">
        <f>TREND(Calibration!$A$2:$A$4,Calibration!$B$2:$B$4,C92)</f>
        <v>397.59092495503694</v>
      </c>
      <c r="K92" s="2">
        <f>TREND(Calibration!$A$2:$A$4,Calibration!$C$2:$C$4,E92)</f>
        <v>945.5102065652145</v>
      </c>
      <c r="L92" s="2">
        <f>TREND(Calibration!$A$2:$A$4,Calibration!$D$2:$D$4,G92)</f>
        <v>527.10754282513176</v>
      </c>
    </row>
    <row r="93" spans="1:12" x14ac:dyDescent="0.25">
      <c r="A93">
        <v>454141</v>
      </c>
      <c r="B93">
        <v>14.088999749999999</v>
      </c>
      <c r="C93">
        <v>0.56430000000000002</v>
      </c>
      <c r="D93">
        <v>1018.91497803</v>
      </c>
      <c r="E93">
        <v>2.4312999199999998</v>
      </c>
      <c r="F93">
        <v>994.87097168000003</v>
      </c>
      <c r="G93">
        <v>1.3883999600000001</v>
      </c>
      <c r="H93">
        <v>9.9000003020963209E+37</v>
      </c>
      <c r="J93" s="2">
        <f>TREND(Calibration!$A$2:$A$4,Calibration!$B$2:$B$4,C93)</f>
        <v>392.85996342308096</v>
      </c>
      <c r="K93" s="2">
        <f>TREND(Calibration!$A$2:$A$4,Calibration!$C$2:$C$4,E93)</f>
        <v>960.50469929211602</v>
      </c>
      <c r="L93" s="2">
        <f>TREND(Calibration!$A$2:$A$4,Calibration!$D$2:$D$4,G93)</f>
        <v>531.54634575845535</v>
      </c>
    </row>
    <row r="94" spans="1:12" x14ac:dyDescent="0.25">
      <c r="A94">
        <v>459142</v>
      </c>
      <c r="B94">
        <v>13.96199989</v>
      </c>
      <c r="C94">
        <v>0.56809997999999995</v>
      </c>
      <c r="D94">
        <v>693.45599364999998</v>
      </c>
      <c r="E94">
        <v>3.0009999299999999</v>
      </c>
      <c r="F94">
        <v>1300.65002441</v>
      </c>
      <c r="G94">
        <v>1.3895000200000001</v>
      </c>
      <c r="H94">
        <v>9.9000003020963209E+37</v>
      </c>
      <c r="J94" s="2">
        <f>TREND(Calibration!$A$2:$A$4,Calibration!$B$2:$B$4,C94)</f>
        <v>395.22542862670593</v>
      </c>
      <c r="K94" s="2">
        <f>TREND(Calibration!$A$2:$A$4,Calibration!$C$2:$C$4,E94)</f>
        <v>1189.523263068899</v>
      </c>
      <c r="L94" s="2">
        <f>TREND(Calibration!$A$2:$A$4,Calibration!$D$2:$D$4,G94)</f>
        <v>531.99847029860223</v>
      </c>
    </row>
    <row r="95" spans="1:12" x14ac:dyDescent="0.25">
      <c r="A95">
        <v>464141</v>
      </c>
      <c r="B95">
        <v>13.97000027</v>
      </c>
      <c r="C95">
        <v>0.56969999999999998</v>
      </c>
      <c r="D95">
        <v>603.20001220999995</v>
      </c>
      <c r="E95">
        <v>2.8956999799999998</v>
      </c>
      <c r="F95">
        <v>1333.4510498</v>
      </c>
      <c r="G95">
        <v>1.3944000000000001</v>
      </c>
      <c r="H95">
        <v>1001.13897705</v>
      </c>
      <c r="J95" s="2">
        <f>TREND(Calibration!$A$2:$A$4,Calibration!$B$2:$B$4,C95)</f>
        <v>396.22143166753881</v>
      </c>
      <c r="K95" s="2">
        <f>TREND(Calibration!$A$2:$A$4,Calibration!$C$2:$C$4,E95)</f>
        <v>1147.1928384744408</v>
      </c>
      <c r="L95" s="2">
        <f>TREND(Calibration!$A$2:$A$4,Calibration!$D$2:$D$4,G95)</f>
        <v>534.01236154474248</v>
      </c>
    </row>
    <row r="96" spans="1:12" x14ac:dyDescent="0.25">
      <c r="A96">
        <v>469141</v>
      </c>
      <c r="B96">
        <v>14.05000019</v>
      </c>
      <c r="C96">
        <v>0.57410002000000004</v>
      </c>
      <c r="D96">
        <v>1017.79797363</v>
      </c>
      <c r="E96">
        <v>2.56200004</v>
      </c>
      <c r="F96">
        <v>1030.2879638700001</v>
      </c>
      <c r="G96">
        <v>1.39380002</v>
      </c>
      <c r="H96">
        <v>1225.35705566</v>
      </c>
      <c r="J96" s="2">
        <f>TREND(Calibration!$A$2:$A$4,Calibration!$B$2:$B$4,C96)</f>
        <v>398.96041824253507</v>
      </c>
      <c r="K96" s="2">
        <f>TREND(Calibration!$A$2:$A$4,Calibration!$C$2:$C$4,E96)</f>
        <v>1013.0459547641904</v>
      </c>
      <c r="L96" s="2">
        <f>TREND(Calibration!$A$2:$A$4,Calibration!$D$2:$D$4,G96)</f>
        <v>533.76576983011114</v>
      </c>
    </row>
    <row r="97" spans="1:12" x14ac:dyDescent="0.25">
      <c r="A97">
        <v>474141</v>
      </c>
      <c r="B97">
        <v>14.178000450000001</v>
      </c>
      <c r="C97">
        <v>0.57139998999999997</v>
      </c>
      <c r="D97">
        <v>1215.8769531200001</v>
      </c>
      <c r="E97">
        <v>2.1865999700000001</v>
      </c>
      <c r="F97">
        <v>546.72198486000002</v>
      </c>
      <c r="G97">
        <v>1.39709997</v>
      </c>
      <c r="H97">
        <v>9.9000003020963209E+37</v>
      </c>
      <c r="J97" s="2">
        <f>TREND(Calibration!$A$2:$A$4,Calibration!$B$2:$B$4,C97)</f>
        <v>397.27966544548246</v>
      </c>
      <c r="K97" s="2">
        <f>TREND(Calibration!$A$2:$A$4,Calibration!$C$2:$C$4,E97)</f>
        <v>862.13568029692499</v>
      </c>
      <c r="L97" s="2">
        <f>TREND(Calibration!$A$2:$A$4,Calibration!$D$2:$D$4,G97)</f>
        <v>535.12204892057696</v>
      </c>
    </row>
    <row r="98" spans="1:12" x14ac:dyDescent="0.25">
      <c r="A98">
        <v>479141</v>
      </c>
      <c r="B98">
        <v>14.33199978</v>
      </c>
      <c r="C98">
        <v>0.56699997000000002</v>
      </c>
      <c r="D98">
        <v>893.72802734000004</v>
      </c>
      <c r="E98">
        <v>2.0327000599999998</v>
      </c>
      <c r="F98">
        <v>574.65899658000001</v>
      </c>
      <c r="G98">
        <v>1.3964999899999999</v>
      </c>
      <c r="H98">
        <v>1172.0050048799999</v>
      </c>
      <c r="J98" s="2">
        <f>TREND(Calibration!$A$2:$A$4,Calibration!$B$2:$B$4,C98)</f>
        <v>394.54067887048632</v>
      </c>
      <c r="K98" s="2">
        <f>TREND(Calibration!$A$2:$A$4,Calibration!$C$2:$C$4,E98)</f>
        <v>800.26814346192259</v>
      </c>
      <c r="L98" s="2">
        <f>TREND(Calibration!$A$2:$A$4,Calibration!$D$2:$D$4,G98)</f>
        <v>534.87545720594562</v>
      </c>
    </row>
    <row r="99" spans="1:12" x14ac:dyDescent="0.25">
      <c r="A99">
        <v>484141</v>
      </c>
      <c r="B99">
        <v>14.420000079999999</v>
      </c>
      <c r="C99">
        <v>0.56809997999999995</v>
      </c>
      <c r="D99">
        <v>986.10400390999996</v>
      </c>
      <c r="E99">
        <v>2.04839993</v>
      </c>
      <c r="F99">
        <v>514.98400878999996</v>
      </c>
      <c r="G99">
        <v>1.4019000500000001</v>
      </c>
      <c r="H99">
        <v>9.9000003020963209E+37</v>
      </c>
      <c r="J99" s="2">
        <f>TREND(Calibration!$A$2:$A$4,Calibration!$B$2:$B$4,C99)</f>
        <v>395.22542862670593</v>
      </c>
      <c r="K99" s="2">
        <f>TREND(Calibration!$A$2:$A$4,Calibration!$C$2:$C$4,E99)</f>
        <v>806.5794680463863</v>
      </c>
      <c r="L99" s="2">
        <f>TREND(Calibration!$A$2:$A$4,Calibration!$D$2:$D$4,G99)</f>
        <v>537.09488127760142</v>
      </c>
    </row>
    <row r="100" spans="1:12" x14ac:dyDescent="0.25">
      <c r="A100">
        <v>489141</v>
      </c>
      <c r="B100">
        <v>14.43900013</v>
      </c>
      <c r="C100">
        <v>0.57190001000000001</v>
      </c>
      <c r="D100">
        <v>565.23699951000003</v>
      </c>
      <c r="E100">
        <v>2.0775001</v>
      </c>
      <c r="F100">
        <v>1174.06799316</v>
      </c>
      <c r="G100">
        <v>1.403</v>
      </c>
      <c r="H100">
        <v>980.39697265999996</v>
      </c>
      <c r="J100" s="2">
        <f>TREND(Calibration!$A$2:$A$4,Calibration!$B$2:$B$4,C100)</f>
        <v>397.59092495503694</v>
      </c>
      <c r="K100" s="2">
        <f>TREND(Calibration!$A$2:$A$4,Calibration!$C$2:$C$4,E100)</f>
        <v>818.27769346691991</v>
      </c>
      <c r="L100" s="2">
        <f>TREND(Calibration!$A$2:$A$4,Calibration!$D$2:$D$4,G100)</f>
        <v>537.5469606077603</v>
      </c>
    </row>
    <row r="101" spans="1:12" x14ac:dyDescent="0.25">
      <c r="A101">
        <v>494141</v>
      </c>
      <c r="B101">
        <v>14.244999890000001</v>
      </c>
      <c r="C101">
        <v>0.57029998000000004</v>
      </c>
      <c r="D101">
        <v>1039.2480468700001</v>
      </c>
      <c r="E101">
        <v>2.4279999700000001</v>
      </c>
      <c r="F101">
        <v>9.9000003020963209E+37</v>
      </c>
      <c r="G101">
        <v>1.40409994</v>
      </c>
      <c r="H101">
        <v>9.9000003020963209E+37</v>
      </c>
      <c r="J101" s="2">
        <f>TREND(Calibration!$A$2:$A$4,Calibration!$B$2:$B$4,C101)</f>
        <v>396.5949156892629</v>
      </c>
      <c r="K101" s="2">
        <f>TREND(Calibration!$A$2:$A$4,Calibration!$C$2:$C$4,E101)</f>
        <v>959.17812425916998</v>
      </c>
      <c r="L101" s="2">
        <f>TREND(Calibration!$A$2:$A$4,Calibration!$D$2:$D$4,G101)</f>
        <v>537.99903582792035</v>
      </c>
    </row>
    <row r="102" spans="1:12" x14ac:dyDescent="0.25">
      <c r="A102">
        <v>499141</v>
      </c>
      <c r="B102">
        <v>14.045000079999999</v>
      </c>
      <c r="C102">
        <v>0.56269997000000005</v>
      </c>
      <c r="D102">
        <v>9.9000003020963209E+37</v>
      </c>
      <c r="E102">
        <v>2.1347999600000001</v>
      </c>
      <c r="F102">
        <v>1296.0229492200001</v>
      </c>
      <c r="G102">
        <v>1.40409994</v>
      </c>
      <c r="H102">
        <v>9.9000003020963209E+37</v>
      </c>
      <c r="J102" s="2">
        <f>TREND(Calibration!$A$2:$A$4,Calibration!$B$2:$B$4,C102)</f>
        <v>391.86395415730692</v>
      </c>
      <c r="K102" s="2">
        <f>TREND(Calibration!$A$2:$A$4,Calibration!$C$2:$C$4,E102)</f>
        <v>841.31215267609343</v>
      </c>
      <c r="L102" s="2">
        <f>TREND(Calibration!$A$2:$A$4,Calibration!$D$2:$D$4,G102)</f>
        <v>537.99903582792035</v>
      </c>
    </row>
    <row r="103" spans="1:12" x14ac:dyDescent="0.25">
      <c r="A103">
        <v>504141</v>
      </c>
      <c r="B103">
        <v>13.913999560000001</v>
      </c>
      <c r="C103">
        <v>0.56599997999999996</v>
      </c>
      <c r="D103">
        <v>366.52899170000001</v>
      </c>
      <c r="E103">
        <v>2.17639995</v>
      </c>
      <c r="F103">
        <v>1244.1130371100001</v>
      </c>
      <c r="G103">
        <v>1.4056999699999999</v>
      </c>
      <c r="H103">
        <v>9.9000003020963209E+37</v>
      </c>
      <c r="J103" s="2">
        <f>TREND(Calibration!$A$2:$A$4,Calibration!$B$2:$B$4,C103)</f>
        <v>393.91819097608339</v>
      </c>
      <c r="K103" s="2">
        <f>TREND(Calibration!$A$2:$A$4,Calibration!$C$2:$C$4,E103)</f>
        <v>858.03528730080325</v>
      </c>
      <c r="L103" s="2">
        <f>TREND(Calibration!$A$2:$A$4,Calibration!$D$2:$D$4,G103)</f>
        <v>538.65664798359467</v>
      </c>
    </row>
    <row r="104" spans="1:12" x14ac:dyDescent="0.25">
      <c r="A104">
        <v>509140</v>
      </c>
      <c r="B104">
        <v>13.911000250000001</v>
      </c>
      <c r="C104">
        <v>0.56760001000000004</v>
      </c>
      <c r="D104">
        <v>372.35101318</v>
      </c>
      <c r="E104">
        <v>1.9543999400000001</v>
      </c>
      <c r="F104">
        <v>994.89099121000004</v>
      </c>
      <c r="G104">
        <v>1.4056999699999999</v>
      </c>
      <c r="H104">
        <v>9.9000003020963209E+37</v>
      </c>
      <c r="J104" s="2">
        <f>TREND(Calibration!$A$2:$A$4,Calibration!$B$2:$B$4,C104)</f>
        <v>394.91420024185754</v>
      </c>
      <c r="K104" s="2">
        <f>TREND(Calibration!$A$2:$A$4,Calibration!$C$2:$C$4,E104)</f>
        <v>768.79161070576254</v>
      </c>
      <c r="L104" s="2">
        <f>TREND(Calibration!$A$2:$A$4,Calibration!$D$2:$D$4,G104)</f>
        <v>538.65664798359467</v>
      </c>
    </row>
    <row r="105" spans="1:12" x14ac:dyDescent="0.25">
      <c r="A105">
        <v>514141</v>
      </c>
      <c r="B105">
        <v>13.99699974</v>
      </c>
      <c r="C105">
        <v>0.57080001000000002</v>
      </c>
      <c r="D105">
        <v>262.34799193999999</v>
      </c>
      <c r="E105">
        <v>2.0710999999999999</v>
      </c>
      <c r="F105">
        <v>9.9000003020963209E+37</v>
      </c>
      <c r="G105">
        <v>1.4035999800000001</v>
      </c>
      <c r="H105">
        <v>1367.51403809</v>
      </c>
      <c r="J105" s="2">
        <f>TREND(Calibration!$A$2:$A$4,Calibration!$B$2:$B$4,C105)</f>
        <v>396.90618142375848</v>
      </c>
      <c r="K105" s="2">
        <f>TREND(Calibration!$A$2:$A$4,Calibration!$C$2:$C$4,E105)</f>
        <v>815.70486270634501</v>
      </c>
      <c r="L105" s="2">
        <f>TREND(Calibration!$A$2:$A$4,Calibration!$D$2:$D$4,G105)</f>
        <v>537.79355232239163</v>
      </c>
    </row>
    <row r="106" spans="1:12" x14ac:dyDescent="0.25">
      <c r="A106">
        <v>519141</v>
      </c>
      <c r="B106">
        <v>14.09899998</v>
      </c>
      <c r="C106">
        <v>0.57029998000000004</v>
      </c>
      <c r="D106">
        <v>751.66699218999997</v>
      </c>
      <c r="E106">
        <v>1.8949999799999999</v>
      </c>
      <c r="F106">
        <v>9.9000003020963209E+37</v>
      </c>
      <c r="G106">
        <v>1.4073</v>
      </c>
      <c r="H106">
        <v>9.9000003020963209E+37</v>
      </c>
      <c r="J106" s="2">
        <f>TREND(Calibration!$A$2:$A$4,Calibration!$B$2:$B$4,C106)</f>
        <v>396.5949156892629</v>
      </c>
      <c r="K106" s="2">
        <f>TREND(Calibration!$A$2:$A$4,Calibration!$C$2:$C$4,E106)</f>
        <v>744.91291439399947</v>
      </c>
      <c r="L106" s="2">
        <f>TREND(Calibration!$A$2:$A$4,Calibration!$D$2:$D$4,G106)</f>
        <v>539.31426013926921</v>
      </c>
    </row>
    <row r="107" spans="1:12" x14ac:dyDescent="0.25">
      <c r="A107">
        <v>524137</v>
      </c>
      <c r="B107">
        <v>14.19799995</v>
      </c>
      <c r="C107">
        <v>0.56760001000000004</v>
      </c>
      <c r="D107">
        <v>1021.9349975600001</v>
      </c>
      <c r="E107">
        <v>1.8070000399999999</v>
      </c>
      <c r="F107">
        <v>1323.9630127</v>
      </c>
      <c r="G107">
        <v>1.40629995</v>
      </c>
      <c r="H107">
        <v>9.9000003020963209E+37</v>
      </c>
      <c r="J107" s="2">
        <f>TREND(Calibration!$A$2:$A$4,Calibration!$B$2:$B$4,C107)</f>
        <v>394.91420024185754</v>
      </c>
      <c r="K107" s="2">
        <f>TREND(Calibration!$A$2:$A$4,Calibration!$C$2:$C$4,E107)</f>
        <v>709.53706830397903</v>
      </c>
      <c r="L107" s="2">
        <f>TREND(Calibration!$A$2:$A$4,Calibration!$D$2:$D$4,G107)</f>
        <v>538.90323969822612</v>
      </c>
    </row>
    <row r="108" spans="1:12" x14ac:dyDescent="0.25">
      <c r="A108">
        <v>529171</v>
      </c>
      <c r="B108">
        <v>14.39099979</v>
      </c>
      <c r="C108">
        <v>0.57080001000000002</v>
      </c>
      <c r="D108">
        <v>406.25201415999999</v>
      </c>
      <c r="E108">
        <v>1.7783999399999999</v>
      </c>
      <c r="F108">
        <v>9.9000003020963209E+37</v>
      </c>
      <c r="G108">
        <v>1.4056999699999999</v>
      </c>
      <c r="H108">
        <v>916.06097411999997</v>
      </c>
      <c r="J108" s="2">
        <f>TREND(Calibration!$A$2:$A$4,Calibration!$B$2:$B$4,C108)</f>
        <v>396.90618142375848</v>
      </c>
      <c r="K108" s="2">
        <f>TREND(Calibration!$A$2:$A$4,Calibration!$C$2:$C$4,E108)</f>
        <v>698.0398702858987</v>
      </c>
      <c r="L108" s="2">
        <f>TREND(Calibration!$A$2:$A$4,Calibration!$D$2:$D$4,G108)</f>
        <v>538.65664798359467</v>
      </c>
    </row>
    <row r="109" spans="1:12" x14ac:dyDescent="0.25">
      <c r="A109">
        <v>534137</v>
      </c>
      <c r="B109">
        <v>14.40799999</v>
      </c>
      <c r="C109">
        <v>0.57410002000000004</v>
      </c>
      <c r="D109">
        <v>750.61297606999995</v>
      </c>
      <c r="E109">
        <v>1.76429999</v>
      </c>
      <c r="F109">
        <v>9.9000003020963209E+37</v>
      </c>
      <c r="G109">
        <v>1.40840006</v>
      </c>
      <c r="H109">
        <v>9.9000003020963209E+37</v>
      </c>
      <c r="J109" s="2">
        <f>TREND(Calibration!$A$2:$A$4,Calibration!$B$2:$B$4,C109)</f>
        <v>398.96041824253507</v>
      </c>
      <c r="K109" s="2">
        <f>TREND(Calibration!$A$2:$A$4,Calibration!$C$2:$C$4,E109)</f>
        <v>692.37171118173364</v>
      </c>
      <c r="L109" s="2">
        <f>TREND(Calibration!$A$2:$A$4,Calibration!$D$2:$D$4,G109)</f>
        <v>539.76638467941609</v>
      </c>
    </row>
    <row r="110" spans="1:12" x14ac:dyDescent="0.25">
      <c r="A110">
        <v>539137</v>
      </c>
      <c r="B110">
        <v>14.33100033</v>
      </c>
      <c r="C110">
        <v>0.56599997999999996</v>
      </c>
      <c r="D110">
        <v>1098.2239990200001</v>
      </c>
      <c r="E110">
        <v>1.74059999</v>
      </c>
      <c r="F110">
        <v>1078.6619873</v>
      </c>
      <c r="G110">
        <v>1.4078999800000001</v>
      </c>
      <c r="H110">
        <v>9.9000003020963209E+37</v>
      </c>
      <c r="J110" s="2">
        <f>TREND(Calibration!$A$2:$A$4,Calibration!$B$2:$B$4,C110)</f>
        <v>393.91819097608339</v>
      </c>
      <c r="K110" s="2">
        <f>TREND(Calibration!$A$2:$A$4,Calibration!$C$2:$C$4,E110)</f>
        <v>682.84434613655878</v>
      </c>
      <c r="L110" s="2">
        <f>TREND(Calibration!$A$2:$A$4,Calibration!$D$2:$D$4,G110)</f>
        <v>539.56085185390054</v>
      </c>
    </row>
    <row r="111" spans="1:12" x14ac:dyDescent="0.25">
      <c r="A111">
        <v>544137</v>
      </c>
      <c r="B111">
        <v>14.14599991</v>
      </c>
      <c r="C111">
        <v>0.57139998999999997</v>
      </c>
      <c r="D111">
        <v>471.16598511000001</v>
      </c>
      <c r="E111">
        <v>1.72920001</v>
      </c>
      <c r="F111">
        <v>9.9000003020963209E+37</v>
      </c>
      <c r="G111">
        <v>1.4099999700000001</v>
      </c>
      <c r="H111">
        <v>808.41998291000004</v>
      </c>
      <c r="J111" s="2">
        <f>TREND(Calibration!$A$2:$A$4,Calibration!$B$2:$B$4,C111)</f>
        <v>397.27966544548246</v>
      </c>
      <c r="K111" s="2">
        <f>TREND(Calibration!$A$2:$A$4,Calibration!$C$2:$C$4,E111)</f>
        <v>678.2615709902426</v>
      </c>
      <c r="L111" s="2">
        <f>TREND(Calibration!$A$2:$A$4,Calibration!$D$2:$D$4,G111)</f>
        <v>540.42394751510369</v>
      </c>
    </row>
    <row r="112" spans="1:12" x14ac:dyDescent="0.25">
      <c r="A112">
        <v>549137</v>
      </c>
      <c r="B112">
        <v>13.91300011</v>
      </c>
      <c r="C112">
        <v>0.57239996999999998</v>
      </c>
      <c r="D112">
        <v>921.47198486000002</v>
      </c>
      <c r="E112">
        <v>1.6990000000000001</v>
      </c>
      <c r="F112">
        <v>1331.3170166</v>
      </c>
      <c r="G112">
        <v>1.4127000599999999</v>
      </c>
      <c r="H112">
        <v>1135.58496094</v>
      </c>
      <c r="J112" s="2">
        <f>TREND(Calibration!$A$2:$A$4,Calibration!$B$2:$B$4,C112)</f>
        <v>397.90214711494417</v>
      </c>
      <c r="K112" s="2">
        <f>TREND(Calibration!$A$2:$A$4,Calibration!$C$2:$C$4,E112)</f>
        <v>666.12121151184897</v>
      </c>
      <c r="L112" s="2">
        <f>TREND(Calibration!$A$2:$A$4,Calibration!$D$2:$D$4,G112)</f>
        <v>541.533684210925</v>
      </c>
    </row>
    <row r="113" spans="1:12" x14ac:dyDescent="0.25">
      <c r="A113">
        <v>554137</v>
      </c>
      <c r="B113">
        <v>13.82699966</v>
      </c>
      <c r="C113">
        <v>0.57080001000000002</v>
      </c>
      <c r="D113">
        <v>806.25299071999996</v>
      </c>
      <c r="E113">
        <v>1.7043999400000001</v>
      </c>
      <c r="F113">
        <v>1353.89904785</v>
      </c>
      <c r="G113">
        <v>1.4148999499999999</v>
      </c>
      <c r="H113">
        <v>1044.375</v>
      </c>
      <c r="J113" s="2">
        <f>TREND(Calibration!$A$2:$A$4,Calibration!$B$2:$B$4,C113)</f>
        <v>396.90618142375848</v>
      </c>
      <c r="K113" s="2">
        <f>TREND(Calibration!$A$2:$A$4,Calibration!$C$2:$C$4,E113)</f>
        <v>668.29197942754695</v>
      </c>
      <c r="L113" s="2">
        <f>TREND(Calibration!$A$2:$A$4,Calibration!$D$2:$D$4,G113)</f>
        <v>542.43783876124382</v>
      </c>
    </row>
    <row r="114" spans="1:12" x14ac:dyDescent="0.25">
      <c r="A114">
        <v>559137</v>
      </c>
      <c r="B114">
        <v>13.92099953</v>
      </c>
      <c r="C114">
        <v>0.56969999999999998</v>
      </c>
      <c r="D114">
        <v>1234.2979736299999</v>
      </c>
      <c r="E114">
        <v>1.68710005</v>
      </c>
      <c r="F114">
        <v>1122.6080322299999</v>
      </c>
      <c r="G114">
        <v>1.4160000100000001</v>
      </c>
      <c r="H114">
        <v>1116.8790283200001</v>
      </c>
      <c r="J114" s="2">
        <f>TREND(Calibration!$A$2:$A$4,Calibration!$B$2:$B$4,C114)</f>
        <v>396.22143166753881</v>
      </c>
      <c r="K114" s="2">
        <f>TREND(Calibration!$A$2:$A$4,Calibration!$C$2:$C$4,E114)</f>
        <v>661.3374491629321</v>
      </c>
      <c r="L114" s="2">
        <f>TREND(Calibration!$A$2:$A$4,Calibration!$D$2:$D$4,G114)</f>
        <v>542.88996330139082</v>
      </c>
    </row>
    <row r="115" spans="1:12" x14ac:dyDescent="0.25">
      <c r="A115">
        <v>564140</v>
      </c>
      <c r="B115">
        <v>14.050999640000001</v>
      </c>
      <c r="C115">
        <v>0.57509999999999994</v>
      </c>
      <c r="D115">
        <v>1134.1340332</v>
      </c>
      <c r="E115">
        <v>1.68710005</v>
      </c>
      <c r="F115">
        <v>574.60601807</v>
      </c>
      <c r="G115">
        <v>1.4229999799999999</v>
      </c>
      <c r="H115">
        <v>9.9000003020963209E+37</v>
      </c>
      <c r="J115" s="2">
        <f>TREND(Calibration!$A$2:$A$4,Calibration!$B$2:$B$4,C115)</f>
        <v>399.58289991199666</v>
      </c>
      <c r="K115" s="2">
        <f>TREND(Calibration!$A$2:$A$4,Calibration!$C$2:$C$4,E115)</f>
        <v>661.3374491629321</v>
      </c>
      <c r="L115" s="2">
        <f>TREND(Calibration!$A$2:$A$4,Calibration!$D$2:$D$4,G115)</f>
        <v>545.7669502087341</v>
      </c>
    </row>
    <row r="116" spans="1:12" x14ac:dyDescent="0.25">
      <c r="A116">
        <v>569141</v>
      </c>
      <c r="B116">
        <v>14.19999981</v>
      </c>
      <c r="C116">
        <v>0.57300001</v>
      </c>
      <c r="D116">
        <v>615.19897461000005</v>
      </c>
      <c r="E116">
        <v>1.66439998</v>
      </c>
      <c r="F116">
        <v>763.56799316000001</v>
      </c>
      <c r="G116">
        <v>1.42250001</v>
      </c>
      <c r="H116">
        <v>1213.8730468700001</v>
      </c>
      <c r="J116" s="2">
        <f>TREND(Calibration!$A$2:$A$4,Calibration!$B$2:$B$4,C116)</f>
        <v>398.2756684863154</v>
      </c>
      <c r="K116" s="2">
        <f>TREND(Calibration!$A$2:$A$4,Calibration!$C$2:$C$4,E116)</f>
        <v>652.21205450297339</v>
      </c>
      <c r="L116" s="2">
        <f>TREND(Calibration!$A$2:$A$4,Calibration!$D$2:$D$4,G116)</f>
        <v>545.56146259320656</v>
      </c>
    </row>
    <row r="117" spans="1:12" x14ac:dyDescent="0.25">
      <c r="A117">
        <v>574140</v>
      </c>
      <c r="B117">
        <v>14.36600018</v>
      </c>
      <c r="C117">
        <v>0.56699997000000002</v>
      </c>
      <c r="D117">
        <v>589.80999756000006</v>
      </c>
      <c r="E117">
        <v>1.77079999</v>
      </c>
      <c r="F117">
        <v>877.57897949000005</v>
      </c>
      <c r="G117">
        <v>1.42680001</v>
      </c>
      <c r="H117">
        <v>1185.2010498</v>
      </c>
      <c r="J117" s="2">
        <f>TREND(Calibration!$A$2:$A$4,Calibration!$B$2:$B$4,C117)</f>
        <v>394.54067887048632</v>
      </c>
      <c r="K117" s="2">
        <f>TREND(Calibration!$A$2:$A$4,Calibration!$C$2:$C$4,E117)</f>
        <v>694.98470159496719</v>
      </c>
      <c r="L117" s="2">
        <f>TREND(Calibration!$A$2:$A$4,Calibration!$D$2:$D$4,G117)</f>
        <v>547.32876212471547</v>
      </c>
    </row>
    <row r="118" spans="1:12" x14ac:dyDescent="0.25">
      <c r="A118">
        <v>579137</v>
      </c>
      <c r="B118">
        <v>14.411000250000001</v>
      </c>
      <c r="C118">
        <v>0.56699997000000002</v>
      </c>
      <c r="D118">
        <v>633.79602050999995</v>
      </c>
      <c r="E118">
        <v>1.7924</v>
      </c>
      <c r="F118">
        <v>1322.0770263700001</v>
      </c>
      <c r="G118">
        <v>1.43060005</v>
      </c>
      <c r="H118">
        <v>1098.2619628899999</v>
      </c>
      <c r="J118" s="2">
        <f>TREND(Calibration!$A$2:$A$4,Calibration!$B$2:$B$4,C118)</f>
        <v>394.54067887048632</v>
      </c>
      <c r="K118" s="2">
        <f>TREND(Calibration!$A$2:$A$4,Calibration!$C$2:$C$4,E118)</f>
        <v>703.66787375739034</v>
      </c>
      <c r="L118" s="2">
        <f>TREND(Calibration!$A$2:$A$4,Calibration!$D$2:$D$4,G118)</f>
        <v>548.89057815069577</v>
      </c>
    </row>
    <row r="119" spans="1:12" x14ac:dyDescent="0.25">
      <c r="A119">
        <v>584140</v>
      </c>
      <c r="B119">
        <v>14.329999920000001</v>
      </c>
      <c r="C119">
        <v>0.57080001000000002</v>
      </c>
      <c r="D119">
        <v>1010.6630249</v>
      </c>
      <c r="E119">
        <v>1.7632000400000001</v>
      </c>
      <c r="F119">
        <v>727.05999756000006</v>
      </c>
      <c r="G119">
        <v>1.4284000400000001</v>
      </c>
      <c r="H119">
        <v>1218.07299805</v>
      </c>
      <c r="J119" s="2">
        <f>TREND(Calibration!$A$2:$A$4,Calibration!$B$2:$B$4,C119)</f>
        <v>396.90618142375848</v>
      </c>
      <c r="K119" s="2">
        <f>TREND(Calibration!$A$2:$A$4,Calibration!$C$2:$C$4,E119)</f>
        <v>691.9295329040358</v>
      </c>
      <c r="L119" s="2">
        <f>TREND(Calibration!$A$2:$A$4,Calibration!$D$2:$D$4,G119)</f>
        <v>547.98637428039001</v>
      </c>
    </row>
    <row r="120" spans="1:12" x14ac:dyDescent="0.25">
      <c r="A120">
        <v>589141</v>
      </c>
      <c r="B120">
        <v>14.09899998</v>
      </c>
      <c r="C120">
        <v>0.56969999999999998</v>
      </c>
      <c r="D120">
        <v>728.60601807</v>
      </c>
      <c r="E120">
        <v>1.7924</v>
      </c>
      <c r="F120">
        <v>856.11999512</v>
      </c>
      <c r="G120">
        <v>1.4284000400000001</v>
      </c>
      <c r="H120">
        <v>9.9000003020963209E+37</v>
      </c>
      <c r="J120" s="2">
        <f>TREND(Calibration!$A$2:$A$4,Calibration!$B$2:$B$4,C120)</f>
        <v>396.22143166753881</v>
      </c>
      <c r="K120" s="2">
        <f>TREND(Calibration!$A$2:$A$4,Calibration!$C$2:$C$4,E120)</f>
        <v>703.66787375739034</v>
      </c>
      <c r="L120" s="2">
        <f>TREND(Calibration!$A$2:$A$4,Calibration!$D$2:$D$4,G120)</f>
        <v>547.98637428039001</v>
      </c>
    </row>
    <row r="121" spans="1:12" x14ac:dyDescent="0.25">
      <c r="A121">
        <v>594140</v>
      </c>
      <c r="B121">
        <v>13.8920002</v>
      </c>
      <c r="C121">
        <v>0.56809997999999995</v>
      </c>
      <c r="D121">
        <v>537.44598388999998</v>
      </c>
      <c r="E121">
        <v>2.0538001100000001</v>
      </c>
      <c r="F121">
        <v>1181.56994629</v>
      </c>
      <c r="G121">
        <v>1.4289000000000001</v>
      </c>
      <c r="H121">
        <v>9.9000003020963209E+37</v>
      </c>
      <c r="J121" s="2">
        <f>TREND(Calibration!$A$2:$A$4,Calibration!$B$2:$B$4,C121)</f>
        <v>395.22542862670593</v>
      </c>
      <c r="K121" s="2">
        <f>TREND(Calibration!$A$2:$A$4,Calibration!$C$2:$C$4,E121)</f>
        <v>808.75033244173028</v>
      </c>
      <c r="L121" s="2">
        <f>TREND(Calibration!$A$2:$A$4,Calibration!$D$2:$D$4,G121)</f>
        <v>548.19185778591861</v>
      </c>
    </row>
    <row r="122" spans="1:12" x14ac:dyDescent="0.25">
      <c r="A122">
        <v>599140</v>
      </c>
      <c r="B122">
        <v>13.684000019999999</v>
      </c>
      <c r="C122">
        <v>0.56870001999999997</v>
      </c>
      <c r="D122">
        <v>459.76199341</v>
      </c>
      <c r="E122">
        <v>2.0538001100000001</v>
      </c>
      <c r="F122">
        <v>9.9000003020963209E+37</v>
      </c>
      <c r="G122">
        <v>1.43219995</v>
      </c>
      <c r="H122">
        <v>9.9000003020963209E+37</v>
      </c>
      <c r="J122" s="2">
        <f>TREND(Calibration!$A$2:$A$4,Calibration!$B$2:$B$4,C122)</f>
        <v>395.59894999807716</v>
      </c>
      <c r="K122" s="2">
        <f>TREND(Calibration!$A$2:$A$4,Calibration!$C$2:$C$4,E122)</f>
        <v>808.75033244173028</v>
      </c>
      <c r="L122" s="2">
        <f>TREND(Calibration!$A$2:$A$4,Calibration!$D$2:$D$4,G122)</f>
        <v>549.54813687638432</v>
      </c>
    </row>
    <row r="123" spans="1:12" x14ac:dyDescent="0.25">
      <c r="A123">
        <v>604140</v>
      </c>
      <c r="B123">
        <v>13.64599991</v>
      </c>
      <c r="C123">
        <v>0.56809997999999995</v>
      </c>
      <c r="D123">
        <v>552.42999268000005</v>
      </c>
      <c r="E123">
        <v>1.9127999499999999</v>
      </c>
      <c r="F123">
        <v>9.9000003020963209E+37</v>
      </c>
      <c r="G123">
        <v>1.43219995</v>
      </c>
      <c r="H123">
        <v>9.9000003020963209E+37</v>
      </c>
      <c r="J123" s="2">
        <f>TREND(Calibration!$A$2:$A$4,Calibration!$B$2:$B$4,C123)</f>
        <v>395.22542862670593</v>
      </c>
      <c r="K123" s="2">
        <f>TREND(Calibration!$A$2:$A$4,Calibration!$C$2:$C$4,E123)</f>
        <v>752.06847608105261</v>
      </c>
      <c r="L123" s="2">
        <f>TREND(Calibration!$A$2:$A$4,Calibration!$D$2:$D$4,G123)</f>
        <v>549.54813687638432</v>
      </c>
    </row>
    <row r="124" spans="1:12" x14ac:dyDescent="0.25">
      <c r="A124">
        <v>609140</v>
      </c>
      <c r="B124">
        <v>13.795000079999999</v>
      </c>
      <c r="C124">
        <v>0.56269997000000005</v>
      </c>
      <c r="D124">
        <v>463.58300781000003</v>
      </c>
      <c r="E124">
        <v>2.0272998800000002</v>
      </c>
      <c r="F124">
        <v>9.9000003020963209E+37</v>
      </c>
      <c r="G124">
        <v>1.4333000199999999</v>
      </c>
      <c r="H124">
        <v>9.9000003020963209E+37</v>
      </c>
      <c r="J124" s="2">
        <f>TREND(Calibration!$A$2:$A$4,Calibration!$B$2:$B$4,C124)</f>
        <v>391.86395415730692</v>
      </c>
      <c r="K124" s="2">
        <f>TREND(Calibration!$A$2:$A$4,Calibration!$C$2:$C$4,E124)</f>
        <v>798.09727906657872</v>
      </c>
      <c r="L124" s="2">
        <f>TREND(Calibration!$A$2:$A$4,Calibration!$D$2:$D$4,G124)</f>
        <v>550.00026552653014</v>
      </c>
    </row>
    <row r="125" spans="1:12" x14ac:dyDescent="0.25">
      <c r="A125">
        <v>614137</v>
      </c>
      <c r="B125">
        <v>13.972999570000001</v>
      </c>
      <c r="C125">
        <v>0.56269997000000005</v>
      </c>
      <c r="D125">
        <v>509.98001098999998</v>
      </c>
      <c r="E125">
        <v>1.9716999500000001</v>
      </c>
      <c r="F125">
        <v>9.9000003020963209E+37</v>
      </c>
      <c r="G125">
        <v>1.43110001</v>
      </c>
      <c r="H125">
        <v>9.9000003020963209E+37</v>
      </c>
      <c r="J125" s="2">
        <f>TREND(Calibration!$A$2:$A$4,Calibration!$B$2:$B$4,C125)</f>
        <v>391.86395415730692</v>
      </c>
      <c r="K125" s="2">
        <f>TREND(Calibration!$A$2:$A$4,Calibration!$C$2:$C$4,E125)</f>
        <v>775.74618921020033</v>
      </c>
      <c r="L125" s="2">
        <f>TREND(Calibration!$A$2:$A$4,Calibration!$D$2:$D$4,G125)</f>
        <v>549.09606165622438</v>
      </c>
    </row>
    <row r="126" spans="1:12" x14ac:dyDescent="0.25">
      <c r="A126">
        <v>619141</v>
      </c>
      <c r="B126">
        <v>14.14500046</v>
      </c>
      <c r="C126">
        <v>0.56059998</v>
      </c>
      <c r="D126">
        <v>275.51501465000001</v>
      </c>
      <c r="E126">
        <v>1.9571000300000001</v>
      </c>
      <c r="F126">
        <v>9.9000003020963209E+37</v>
      </c>
      <c r="G126">
        <v>1.43219995</v>
      </c>
      <c r="H126">
        <v>9.9000003020963209E+37</v>
      </c>
      <c r="J126" s="2">
        <f>TREND(Calibration!$A$2:$A$4,Calibration!$B$2:$B$4,C126)</f>
        <v>390.55672273162554</v>
      </c>
      <c r="K126" s="2">
        <f>TREND(Calibration!$A$2:$A$4,Calibration!$C$2:$C$4,E126)</f>
        <v>769.87704290343459</v>
      </c>
      <c r="L126" s="2">
        <f>TREND(Calibration!$A$2:$A$4,Calibration!$D$2:$D$4,G126)</f>
        <v>549.54813687638432</v>
      </c>
    </row>
    <row r="127" spans="1:12" x14ac:dyDescent="0.25">
      <c r="A127">
        <v>624141</v>
      </c>
      <c r="B127">
        <v>14.300999640000001</v>
      </c>
      <c r="C127">
        <v>0.56110000999999998</v>
      </c>
      <c r="D127">
        <v>318.57901000999999</v>
      </c>
      <c r="E127">
        <v>2.0634999299999999</v>
      </c>
      <c r="F127">
        <v>9.9000003020963209E+37</v>
      </c>
      <c r="G127">
        <v>1.4294999799999999</v>
      </c>
      <c r="H127">
        <v>874.70300293000003</v>
      </c>
      <c r="J127" s="2">
        <f>TREND(Calibration!$A$2:$A$4,Calibration!$B$2:$B$4,C127)</f>
        <v>390.86798846612118</v>
      </c>
      <c r="K127" s="2">
        <f>TREND(Calibration!$A$2:$A$4,Calibration!$C$2:$C$4,E127)</f>
        <v>812.64964577559044</v>
      </c>
      <c r="L127" s="2">
        <f>TREND(Calibration!$A$2:$A$4,Calibration!$D$2:$D$4,G127)</f>
        <v>548.43844950054984</v>
      </c>
    </row>
    <row r="128" spans="1:12" x14ac:dyDescent="0.25">
      <c r="A128">
        <v>629141</v>
      </c>
      <c r="B128">
        <v>14.368000029999999</v>
      </c>
      <c r="C128">
        <v>0.56330000999999996</v>
      </c>
      <c r="D128">
        <v>682.46099853999999</v>
      </c>
      <c r="E128">
        <v>2.0769999000000001</v>
      </c>
      <c r="F128">
        <v>9.9000003020963209E+37</v>
      </c>
      <c r="G128">
        <v>1.42789996</v>
      </c>
      <c r="H128">
        <v>1237.2960205100001</v>
      </c>
      <c r="J128" s="2">
        <f>TREND(Calibration!$A$2:$A$4,Calibration!$B$2:$B$4,C128)</f>
        <v>392.23747552867803</v>
      </c>
      <c r="K128" s="2">
        <f>TREND(Calibration!$A$2:$A$4,Calibration!$C$2:$C$4,E128)</f>
        <v>818.07661380465845</v>
      </c>
      <c r="L128" s="2">
        <f>TREND(Calibration!$A$2:$A$4,Calibration!$D$2:$D$4,G128)</f>
        <v>547.78084145487435</v>
      </c>
    </row>
    <row r="129" spans="1:12" x14ac:dyDescent="0.25">
      <c r="A129">
        <v>634141</v>
      </c>
      <c r="B129">
        <v>14.347999570000001</v>
      </c>
      <c r="C129">
        <v>0.56489997999999997</v>
      </c>
      <c r="D129">
        <v>969.61102295000001</v>
      </c>
      <c r="E129">
        <v>1.9571000300000001</v>
      </c>
      <c r="F129">
        <v>9.9000003020963209E+37</v>
      </c>
      <c r="G129">
        <v>1.43219995</v>
      </c>
      <c r="H129">
        <v>9.9000003020963209E+37</v>
      </c>
      <c r="J129" s="2">
        <f>TREND(Calibration!$A$2:$A$4,Calibration!$B$2:$B$4,C129)</f>
        <v>393.23344744480494</v>
      </c>
      <c r="K129" s="2">
        <f>TREND(Calibration!$A$2:$A$4,Calibration!$C$2:$C$4,E129)</f>
        <v>769.87704290343459</v>
      </c>
      <c r="L129" s="2">
        <f>TREND(Calibration!$A$2:$A$4,Calibration!$D$2:$D$4,G129)</f>
        <v>549.54813687638432</v>
      </c>
    </row>
    <row r="130" spans="1:12" x14ac:dyDescent="0.25">
      <c r="A130">
        <v>639141</v>
      </c>
      <c r="B130">
        <v>14.16800022</v>
      </c>
      <c r="C130">
        <v>0.56269997000000005</v>
      </c>
      <c r="D130">
        <v>647.85400390999996</v>
      </c>
      <c r="E130">
        <v>1.80369997</v>
      </c>
      <c r="F130">
        <v>9.9000003020963209E+37</v>
      </c>
      <c r="G130">
        <v>1.43599999</v>
      </c>
      <c r="H130">
        <v>1353.63903809</v>
      </c>
      <c r="J130" s="2">
        <f>TREND(Calibration!$A$2:$A$4,Calibration!$B$2:$B$4,C130)</f>
        <v>391.86395415730692</v>
      </c>
      <c r="K130" s="2">
        <f>TREND(Calibration!$A$2:$A$4,Calibration!$C$2:$C$4,E130)</f>
        <v>708.21044503120993</v>
      </c>
      <c r="L130" s="2">
        <f>TREND(Calibration!$A$2:$A$4,Calibration!$D$2:$D$4,G130)</f>
        <v>551.10995290236463</v>
      </c>
    </row>
    <row r="131" spans="1:12" x14ac:dyDescent="0.25">
      <c r="A131">
        <v>644141</v>
      </c>
      <c r="B131">
        <v>14.00199986</v>
      </c>
      <c r="C131">
        <v>0.56540000000000001</v>
      </c>
      <c r="D131">
        <v>510.54501342999998</v>
      </c>
      <c r="E131">
        <v>1.8329000499999999</v>
      </c>
      <c r="F131">
        <v>9.9000003020963209E+37</v>
      </c>
      <c r="G131">
        <v>1.43490005</v>
      </c>
      <c r="H131">
        <v>9.9000003020963209E+37</v>
      </c>
      <c r="J131" s="2">
        <f>TREND(Calibration!$A$2:$A$4,Calibration!$B$2:$B$4,C131)</f>
        <v>393.54470695435941</v>
      </c>
      <c r="K131" s="2">
        <f>TREND(Calibration!$A$2:$A$4,Calibration!$C$2:$C$4,E131)</f>
        <v>719.94883412438742</v>
      </c>
      <c r="L131" s="2">
        <f>TREND(Calibration!$A$2:$A$4,Calibration!$D$2:$D$4,G131)</f>
        <v>550.65787768220468</v>
      </c>
    </row>
    <row r="132" spans="1:12" x14ac:dyDescent="0.25">
      <c r="A132">
        <v>649141</v>
      </c>
      <c r="B132">
        <v>13.90100002</v>
      </c>
      <c r="C132">
        <v>0.56110000999999998</v>
      </c>
      <c r="D132">
        <v>494.68399047999998</v>
      </c>
      <c r="E132">
        <v>1.92850006</v>
      </c>
      <c r="F132">
        <v>1322.41699219</v>
      </c>
      <c r="G132">
        <v>1.4354000099999999</v>
      </c>
      <c r="H132">
        <v>9.9000003020963209E+37</v>
      </c>
      <c r="J132" s="2">
        <f>TREND(Calibration!$A$2:$A$4,Calibration!$B$2:$B$4,C132)</f>
        <v>390.86798846612118</v>
      </c>
      <c r="K132" s="2">
        <f>TREND(Calibration!$A$2:$A$4,Calibration!$C$2:$C$4,E132)</f>
        <v>758.37989714516232</v>
      </c>
      <c r="L132" s="2">
        <f>TREND(Calibration!$A$2:$A$4,Calibration!$D$2:$D$4,G132)</f>
        <v>550.86336118773329</v>
      </c>
    </row>
    <row r="133" spans="1:12" x14ac:dyDescent="0.25">
      <c r="A133">
        <v>654141</v>
      </c>
      <c r="B133">
        <v>13.87199974</v>
      </c>
      <c r="C133">
        <v>0.56269997000000005</v>
      </c>
      <c r="D133">
        <v>226.95799255</v>
      </c>
      <c r="E133">
        <v>1.9651999499999999</v>
      </c>
      <c r="F133">
        <v>9.9000003020963209E+37</v>
      </c>
      <c r="G133">
        <v>1.44029999</v>
      </c>
      <c r="H133">
        <v>1005.2789917</v>
      </c>
      <c r="J133" s="2">
        <f>TREND(Calibration!$A$2:$A$4,Calibration!$B$2:$B$4,C133)</f>
        <v>391.86395415730692</v>
      </c>
      <c r="K133" s="2">
        <f>TREND(Calibration!$A$2:$A$4,Calibration!$C$2:$C$4,E133)</f>
        <v>773.13319879696667</v>
      </c>
      <c r="L133" s="2">
        <f>TREND(Calibration!$A$2:$A$4,Calibration!$D$2:$D$4,G133)</f>
        <v>552.87725243387354</v>
      </c>
    </row>
    <row r="134" spans="1:12" x14ac:dyDescent="0.25">
      <c r="A134">
        <v>659142</v>
      </c>
      <c r="B134">
        <v>13.913999560000001</v>
      </c>
      <c r="C134">
        <v>0.56059998</v>
      </c>
      <c r="D134">
        <v>481.43301392000001</v>
      </c>
      <c r="E134">
        <v>1.8560999600000001</v>
      </c>
      <c r="F134">
        <v>1279.09997559</v>
      </c>
      <c r="G134">
        <v>1.4472999600000001</v>
      </c>
      <c r="H134">
        <v>9.9000003020963209E+37</v>
      </c>
      <c r="J134" s="2">
        <f>TREND(Calibration!$A$2:$A$4,Calibration!$B$2:$B$4,C134)</f>
        <v>390.55672273162554</v>
      </c>
      <c r="K134" s="2">
        <f>TREND(Calibration!$A$2:$A$4,Calibration!$C$2:$C$4,E134)</f>
        <v>729.27516372713865</v>
      </c>
      <c r="L134" s="2">
        <f>TREND(Calibration!$A$2:$A$4,Calibration!$D$2:$D$4,G134)</f>
        <v>555.75423934121693</v>
      </c>
    </row>
    <row r="135" spans="1:12" x14ac:dyDescent="0.25">
      <c r="A135">
        <v>664141</v>
      </c>
      <c r="B135">
        <v>14.07299995</v>
      </c>
      <c r="C135">
        <v>0.55569999999999997</v>
      </c>
      <c r="D135">
        <v>569.84600829999999</v>
      </c>
      <c r="E135">
        <v>1.7622</v>
      </c>
      <c r="F135">
        <v>1165.4709472699999</v>
      </c>
      <c r="G135">
        <v>1.44780004</v>
      </c>
      <c r="H135">
        <v>9.9000003020963209E+37</v>
      </c>
      <c r="J135" s="2">
        <f>TREND(Calibration!$A$2:$A$4,Calibration!$B$2:$B$4,C135)</f>
        <v>387.50651399672205</v>
      </c>
      <c r="K135" s="2">
        <f>TREND(Calibration!$A$2:$A$4,Calibration!$C$2:$C$4,E135)</f>
        <v>691.52751829898182</v>
      </c>
      <c r="L135" s="2">
        <f>TREND(Calibration!$A$2:$A$4,Calibration!$D$2:$D$4,G135)</f>
        <v>555.95977216673248</v>
      </c>
    </row>
    <row r="136" spans="1:12" x14ac:dyDescent="0.25">
      <c r="A136">
        <v>669141</v>
      </c>
      <c r="B136">
        <v>14.24100018</v>
      </c>
      <c r="C136">
        <v>0.55889999999999995</v>
      </c>
      <c r="D136">
        <v>493.09600829999999</v>
      </c>
      <c r="E136">
        <v>1.7367999599999999</v>
      </c>
      <c r="F136">
        <v>1011.5789794900001</v>
      </c>
      <c r="G136">
        <v>1.4467999899999999</v>
      </c>
      <c r="H136">
        <v>9.9000003020963209E+37</v>
      </c>
      <c r="J136" s="2">
        <f>TREND(Calibration!$A$2:$A$4,Calibration!$B$2:$B$4,C136)</f>
        <v>389.49849517862305</v>
      </c>
      <c r="K136" s="2">
        <f>TREND(Calibration!$A$2:$A$4,Calibration!$C$2:$C$4,E136)</f>
        <v>681.31673968117411</v>
      </c>
      <c r="L136" s="2">
        <f>TREND(Calibration!$A$2:$A$4,Calibration!$D$2:$D$4,G136)</f>
        <v>555.54875172568927</v>
      </c>
    </row>
    <row r="137" spans="1:12" x14ac:dyDescent="0.25">
      <c r="A137">
        <v>674141</v>
      </c>
      <c r="B137">
        <v>14.335000040000001</v>
      </c>
      <c r="C137">
        <v>0.55729996999999998</v>
      </c>
      <c r="D137">
        <v>525.28198241999996</v>
      </c>
      <c r="E137">
        <v>1.77030003</v>
      </c>
      <c r="F137">
        <v>891.09600829999999</v>
      </c>
      <c r="G137">
        <v>1.45270002</v>
      </c>
      <c r="H137">
        <v>9.9000003020963209E+37</v>
      </c>
      <c r="J137" s="2">
        <f>TREND(Calibration!$A$2:$A$4,Calibration!$B$2:$B$4,C137)</f>
        <v>388.50248591284901</v>
      </c>
      <c r="K137" s="2">
        <f>TREND(Calibration!$A$2:$A$4,Calibration!$C$2:$C$4,E137)</f>
        <v>694.78371841235185</v>
      </c>
      <c r="L137" s="2">
        <f>TREND(Calibration!$A$2:$A$4,Calibration!$D$2:$D$4,G137)</f>
        <v>557.97366341287272</v>
      </c>
    </row>
    <row r="138" spans="1:12" x14ac:dyDescent="0.25">
      <c r="A138">
        <v>679142</v>
      </c>
      <c r="B138">
        <v>14.4090004</v>
      </c>
      <c r="C138">
        <v>0.55889999999999995</v>
      </c>
      <c r="D138">
        <v>480.17001342999998</v>
      </c>
      <c r="E138">
        <v>1.7999999499999999</v>
      </c>
      <c r="F138">
        <v>1134.9160156200001</v>
      </c>
      <c r="G138">
        <v>1.4505000100000001</v>
      </c>
      <c r="H138">
        <v>9.9000003020963209E+37</v>
      </c>
      <c r="J138" s="2">
        <f>TREND(Calibration!$A$2:$A$4,Calibration!$B$2:$B$4,C138)</f>
        <v>389.49849517862305</v>
      </c>
      <c r="K138" s="2">
        <f>TREND(Calibration!$A$2:$A$4,Calibration!$C$2:$C$4,E138)</f>
        <v>706.72304244832173</v>
      </c>
      <c r="L138" s="2">
        <f>TREND(Calibration!$A$2:$A$4,Calibration!$D$2:$D$4,G138)</f>
        <v>557.06945954256696</v>
      </c>
    </row>
    <row r="139" spans="1:12" x14ac:dyDescent="0.25">
      <c r="A139">
        <v>684141</v>
      </c>
      <c r="B139">
        <v>14.33100033</v>
      </c>
      <c r="C139">
        <v>0.55620002999999996</v>
      </c>
      <c r="D139">
        <v>566.41699218999997</v>
      </c>
      <c r="E139">
        <v>1.7928999699999999</v>
      </c>
      <c r="F139">
        <v>1263.8060302700001</v>
      </c>
      <c r="G139">
        <v>1.4505000100000001</v>
      </c>
      <c r="H139">
        <v>9.9000003020963209E+37</v>
      </c>
      <c r="J139" s="2">
        <f>TREND(Calibration!$A$2:$A$4,Calibration!$B$2:$B$4,C139)</f>
        <v>387.81777973121768</v>
      </c>
      <c r="K139" s="2">
        <f>TREND(Calibration!$A$2:$A$4,Calibration!$C$2:$C$4,E139)</f>
        <v>703.86886095999091</v>
      </c>
      <c r="L139" s="2">
        <f>TREND(Calibration!$A$2:$A$4,Calibration!$D$2:$D$4,G139)</f>
        <v>557.06945954256696</v>
      </c>
    </row>
    <row r="140" spans="1:12" x14ac:dyDescent="0.25">
      <c r="A140">
        <v>689141</v>
      </c>
      <c r="B140">
        <v>14.17199993</v>
      </c>
      <c r="C140">
        <v>0.55729996999999998</v>
      </c>
      <c r="D140">
        <v>388.33401488999999</v>
      </c>
      <c r="E140">
        <v>1.6929999600000001</v>
      </c>
      <c r="F140">
        <v>9.9000003020963209E+37</v>
      </c>
      <c r="G140">
        <v>1.4510999899999999</v>
      </c>
      <c r="H140">
        <v>9.9000003020963209E+37</v>
      </c>
      <c r="J140" s="2">
        <f>TREND(Calibration!$A$2:$A$4,Calibration!$B$2:$B$4,C140)</f>
        <v>388.50248591284901</v>
      </c>
      <c r="K140" s="2">
        <f>TREND(Calibration!$A$2:$A$4,Calibration!$C$2:$C$4,E140)</f>
        <v>663.70920428123077</v>
      </c>
      <c r="L140" s="2">
        <f>TREND(Calibration!$A$2:$A$4,Calibration!$D$2:$D$4,G140)</f>
        <v>557.31605125719818</v>
      </c>
    </row>
    <row r="141" spans="1:12" x14ac:dyDescent="0.25">
      <c r="A141">
        <v>694142</v>
      </c>
      <c r="B141">
        <v>14.0170002</v>
      </c>
      <c r="C141">
        <v>0.55790001</v>
      </c>
      <c r="D141">
        <v>695.38299560999997</v>
      </c>
      <c r="E141">
        <v>1.9620000099999999</v>
      </c>
      <c r="F141">
        <v>9.9000003020963209E+37</v>
      </c>
      <c r="G141">
        <v>1.45220006</v>
      </c>
      <c r="H141">
        <v>1162.55200195</v>
      </c>
      <c r="J141" s="2">
        <f>TREND(Calibration!$A$2:$A$4,Calibration!$B$2:$B$4,C141)</f>
        <v>388.87600728422018</v>
      </c>
      <c r="K141" s="2">
        <f>TREND(Calibration!$A$2:$A$4,Calibration!$C$2:$C$4,E141)</f>
        <v>771.84682763651699</v>
      </c>
      <c r="L141" s="2">
        <f>TREND(Calibration!$A$2:$A$4,Calibration!$D$2:$D$4,G141)</f>
        <v>557.76817990734401</v>
      </c>
    </row>
    <row r="142" spans="1:12" x14ac:dyDescent="0.25">
      <c r="A142">
        <v>699141</v>
      </c>
      <c r="B142">
        <v>13.93599987</v>
      </c>
      <c r="C142">
        <v>0.55790001</v>
      </c>
      <c r="D142">
        <v>851.29901123000002</v>
      </c>
      <c r="E142">
        <v>2.1552999000000002</v>
      </c>
      <c r="F142">
        <v>9.9000003020963209E+37</v>
      </c>
      <c r="G142">
        <v>1.45270002</v>
      </c>
      <c r="H142">
        <v>9.9000003020963209E+37</v>
      </c>
      <c r="J142" s="2">
        <f>TREND(Calibration!$A$2:$A$4,Calibration!$B$2:$B$4,C142)</f>
        <v>388.87600728422018</v>
      </c>
      <c r="K142" s="2">
        <f>TREND(Calibration!$A$2:$A$4,Calibration!$C$2:$C$4,E142)</f>
        <v>849.55309832099567</v>
      </c>
      <c r="L142" s="2">
        <f>TREND(Calibration!$A$2:$A$4,Calibration!$D$2:$D$4,G142)</f>
        <v>557.97366341287272</v>
      </c>
    </row>
    <row r="143" spans="1:12" x14ac:dyDescent="0.25">
      <c r="A143">
        <v>704142</v>
      </c>
      <c r="B143">
        <v>13.977000240000001</v>
      </c>
      <c r="C143">
        <v>0.56000000000000005</v>
      </c>
      <c r="D143">
        <v>1195.3659668</v>
      </c>
      <c r="E143">
        <v>1.99269998</v>
      </c>
      <c r="F143">
        <v>1171.27502441</v>
      </c>
      <c r="G143">
        <v>1.45379996</v>
      </c>
      <c r="H143">
        <v>9.9000003020963209E+37</v>
      </c>
      <c r="J143" s="2">
        <f>TREND(Calibration!$A$2:$A$4,Calibration!$B$2:$B$4,C143)</f>
        <v>390.18323870990156</v>
      </c>
      <c r="K143" s="2">
        <f>TREND(Calibration!$A$2:$A$4,Calibration!$C$2:$C$4,E143)</f>
        <v>784.1881702975262</v>
      </c>
      <c r="L143" s="2">
        <f>TREND(Calibration!$A$2:$A$4,Calibration!$D$2:$D$4,G143)</f>
        <v>558.42573863303267</v>
      </c>
    </row>
    <row r="144" spans="1:12" x14ac:dyDescent="0.25">
      <c r="A144">
        <v>709142</v>
      </c>
      <c r="B144">
        <v>14.149000170000001</v>
      </c>
      <c r="C144">
        <v>0.56269997000000005</v>
      </c>
      <c r="D144">
        <v>496.61801147</v>
      </c>
      <c r="E144">
        <v>2.0613000399999999</v>
      </c>
      <c r="F144">
        <v>9.9000003020963209E+37</v>
      </c>
      <c r="G144">
        <v>1.45379996</v>
      </c>
      <c r="H144">
        <v>924.20397949000005</v>
      </c>
      <c r="J144" s="2">
        <f>TREND(Calibration!$A$2:$A$4,Calibration!$B$2:$B$4,C144)</f>
        <v>391.86395415730692</v>
      </c>
      <c r="K144" s="2">
        <f>TREND(Calibration!$A$2:$A$4,Calibration!$C$2:$C$4,E144)</f>
        <v>811.76529324017997</v>
      </c>
      <c r="L144" s="2">
        <f>TREND(Calibration!$A$2:$A$4,Calibration!$D$2:$D$4,G144)</f>
        <v>558.42573863303267</v>
      </c>
    </row>
    <row r="145" spans="1:12" x14ac:dyDescent="0.25">
      <c r="A145">
        <v>714141</v>
      </c>
      <c r="B145">
        <v>14.30799961</v>
      </c>
      <c r="C145">
        <v>0.56430000000000002</v>
      </c>
      <c r="D145">
        <v>848.81097411999997</v>
      </c>
      <c r="E145">
        <v>2.0673000799999999</v>
      </c>
      <c r="F145">
        <v>1049.9160156200001</v>
      </c>
      <c r="G145">
        <v>1.45220006</v>
      </c>
      <c r="H145">
        <v>1364.3079834</v>
      </c>
      <c r="J145" s="2">
        <f>TREND(Calibration!$A$2:$A$4,Calibration!$B$2:$B$4,C145)</f>
        <v>392.85996342308096</v>
      </c>
      <c r="K145" s="2">
        <f>TREND(Calibration!$A$2:$A$4,Calibration!$C$2:$C$4,E145)</f>
        <v>814.17730047079817</v>
      </c>
      <c r="L145" s="2">
        <f>TREND(Calibration!$A$2:$A$4,Calibration!$D$2:$D$4,G145)</f>
        <v>557.76817990734401</v>
      </c>
    </row>
    <row r="146" spans="1:12" x14ac:dyDescent="0.25">
      <c r="A146">
        <v>719154</v>
      </c>
      <c r="B146">
        <v>14.440999980000001</v>
      </c>
      <c r="C146">
        <v>0.56599997999999996</v>
      </c>
      <c r="D146">
        <v>1343.69299316</v>
      </c>
      <c r="E146">
        <v>2.05049992</v>
      </c>
      <c r="F146">
        <v>737.95300293000003</v>
      </c>
      <c r="G146">
        <v>1.45220006</v>
      </c>
      <c r="H146">
        <v>9.9000003020963209E+37</v>
      </c>
      <c r="J146" s="2">
        <f>TREND(Calibration!$A$2:$A$4,Calibration!$B$2:$B$4,C146)</f>
        <v>393.91819097608339</v>
      </c>
      <c r="K146" s="2">
        <f>TREND(Calibration!$A$2:$A$4,Calibration!$C$2:$C$4,E146)</f>
        <v>807.42366092913812</v>
      </c>
      <c r="L146" s="2">
        <f>TREND(Calibration!$A$2:$A$4,Calibration!$D$2:$D$4,G146)</f>
        <v>557.76817990734401</v>
      </c>
    </row>
    <row r="147" spans="1:12" x14ac:dyDescent="0.25">
      <c r="A147">
        <v>724144</v>
      </c>
      <c r="B147">
        <v>14.498999599999999</v>
      </c>
      <c r="C147">
        <v>0.56699997000000002</v>
      </c>
      <c r="D147">
        <v>1072.15197754</v>
      </c>
      <c r="E147">
        <v>2.4133999300000002</v>
      </c>
      <c r="F147">
        <v>724.46997069999998</v>
      </c>
      <c r="G147">
        <v>1.4531999799999999</v>
      </c>
      <c r="H147">
        <v>9.9000003020963209E+37</v>
      </c>
      <c r="J147" s="2">
        <f>TREND(Calibration!$A$2:$A$4,Calibration!$B$2:$B$4,C147)</f>
        <v>394.54067887048632</v>
      </c>
      <c r="K147" s="2">
        <f>TREND(Calibration!$A$2:$A$4,Calibration!$C$2:$C$4,E147)</f>
        <v>953.30892971258118</v>
      </c>
      <c r="L147" s="2">
        <f>TREND(Calibration!$A$2:$A$4,Calibration!$D$2:$D$4,G147)</f>
        <v>558.17914691840133</v>
      </c>
    </row>
    <row r="148" spans="1:12" x14ac:dyDescent="0.25">
      <c r="A148">
        <v>729143</v>
      </c>
      <c r="B148">
        <v>14.444000239999999</v>
      </c>
      <c r="C148">
        <v>0.56599997999999996</v>
      </c>
      <c r="D148">
        <v>628.24597168000003</v>
      </c>
      <c r="E148">
        <v>2.3410999800000001</v>
      </c>
      <c r="F148">
        <v>1038.01794434</v>
      </c>
      <c r="G148">
        <v>1.45220006</v>
      </c>
      <c r="H148">
        <v>9.9000003020963209E+37</v>
      </c>
      <c r="J148" s="2">
        <f>TREND(Calibration!$A$2:$A$4,Calibration!$B$2:$B$4,C148)</f>
        <v>393.91819097608339</v>
      </c>
      <c r="K148" s="2">
        <f>TREND(Calibration!$A$2:$A$4,Calibration!$C$2:$C$4,E148)</f>
        <v>924.24445644684749</v>
      </c>
      <c r="L148" s="2">
        <f>TREND(Calibration!$A$2:$A$4,Calibration!$D$2:$D$4,G148)</f>
        <v>557.76817990734401</v>
      </c>
    </row>
    <row r="149" spans="1:12" x14ac:dyDescent="0.25">
      <c r="A149">
        <v>734143</v>
      </c>
      <c r="B149">
        <v>14.35400009</v>
      </c>
      <c r="C149">
        <v>0.56969999999999998</v>
      </c>
      <c r="D149">
        <v>385.65798949999999</v>
      </c>
      <c r="E149">
        <v>2.5176999599999998</v>
      </c>
      <c r="F149">
        <v>9.9000003020963209E+37</v>
      </c>
      <c r="G149">
        <v>1.4549000299999999</v>
      </c>
      <c r="H149">
        <v>9.9000003020963209E+37</v>
      </c>
      <c r="J149" s="2">
        <f>TREND(Calibration!$A$2:$A$4,Calibration!$B$2:$B$4,C149)</f>
        <v>396.22143166753881</v>
      </c>
      <c r="K149" s="2">
        <f>TREND(Calibration!$A$2:$A$4,Calibration!$C$2:$C$4,E149)</f>
        <v>995.23738794180838</v>
      </c>
      <c r="L149" s="2">
        <f>TREND(Calibration!$A$2:$A$4,Calibration!$D$2:$D$4,G149)</f>
        <v>558.87786728317838</v>
      </c>
    </row>
    <row r="150" spans="1:12" x14ac:dyDescent="0.25">
      <c r="A150">
        <v>739144</v>
      </c>
      <c r="B150">
        <v>14.12300014</v>
      </c>
      <c r="C150">
        <v>0.57080001000000002</v>
      </c>
      <c r="D150">
        <v>774.69702147999999</v>
      </c>
      <c r="E150">
        <v>2.23580003</v>
      </c>
      <c r="F150">
        <v>9.9000003020963209E+37</v>
      </c>
      <c r="G150">
        <v>1.45270002</v>
      </c>
      <c r="H150">
        <v>1045.7480468700001</v>
      </c>
      <c r="J150" s="2">
        <f>TREND(Calibration!$A$2:$A$4,Calibration!$B$2:$B$4,C150)</f>
        <v>396.90618142375848</v>
      </c>
      <c r="K150" s="2">
        <f>TREND(Calibration!$A$2:$A$4,Calibration!$C$2:$C$4,E150)</f>
        <v>881.91403185238926</v>
      </c>
      <c r="L150" s="2">
        <f>TREND(Calibration!$A$2:$A$4,Calibration!$D$2:$D$4,G150)</f>
        <v>557.97366341287272</v>
      </c>
    </row>
    <row r="151" spans="1:12" x14ac:dyDescent="0.25">
      <c r="A151">
        <v>744144</v>
      </c>
      <c r="B151">
        <v>14.00300026</v>
      </c>
      <c r="C151">
        <v>0.57139998999999997</v>
      </c>
      <c r="D151">
        <v>809.55798340000001</v>
      </c>
      <c r="E151">
        <v>2.0785999300000002</v>
      </c>
      <c r="F151">
        <v>9.9000003020963209E+37</v>
      </c>
      <c r="G151">
        <v>1.4510999899999999</v>
      </c>
      <c r="H151">
        <v>1116.7580566399999</v>
      </c>
      <c r="J151" s="2">
        <f>TREND(Calibration!$A$2:$A$4,Calibration!$B$2:$B$4,C151)</f>
        <v>397.27966544548246</v>
      </c>
      <c r="K151" s="2">
        <f>TREND(Calibration!$A$2:$A$4,Calibration!$C$2:$C$4,E151)</f>
        <v>818.71982350479482</v>
      </c>
      <c r="L151" s="2">
        <f>TREND(Calibration!$A$2:$A$4,Calibration!$D$2:$D$4,G151)</f>
        <v>557.31605125719818</v>
      </c>
    </row>
    <row r="152" spans="1:12" x14ac:dyDescent="0.25">
      <c r="A152">
        <v>749144</v>
      </c>
      <c r="B152">
        <v>14.06499958</v>
      </c>
      <c r="C152">
        <v>0.56809997999999995</v>
      </c>
      <c r="D152">
        <v>793.10400390999996</v>
      </c>
      <c r="E152">
        <v>2.2946000099999999</v>
      </c>
      <c r="F152">
        <v>9.9000003020963209E+37</v>
      </c>
      <c r="G152">
        <v>1.4505000100000001</v>
      </c>
      <c r="H152">
        <v>1348.3780517600001</v>
      </c>
      <c r="J152" s="2">
        <f>TREND(Calibration!$A$2:$A$4,Calibration!$B$2:$B$4,C152)</f>
        <v>395.22542862670593</v>
      </c>
      <c r="K152" s="2">
        <f>TREND(Calibration!$A$2:$A$4,Calibration!$C$2:$C$4,E152)</f>
        <v>905.55153708905505</v>
      </c>
      <c r="L152" s="2">
        <f>TREND(Calibration!$A$2:$A$4,Calibration!$D$2:$D$4,G152)</f>
        <v>557.06945954256696</v>
      </c>
    </row>
    <row r="153" spans="1:12" x14ac:dyDescent="0.25">
      <c r="A153">
        <v>754144</v>
      </c>
      <c r="B153">
        <v>14.180999760000001</v>
      </c>
      <c r="C153">
        <v>0.56699997000000002</v>
      </c>
      <c r="D153">
        <v>935.11199951000003</v>
      </c>
      <c r="E153">
        <v>2.1774001100000002</v>
      </c>
      <c r="F153">
        <v>9.9000003020963209E+37</v>
      </c>
      <c r="G153">
        <v>1.44949996</v>
      </c>
      <c r="H153">
        <v>1061.3120117200001</v>
      </c>
      <c r="J153" s="2">
        <f>TREND(Calibration!$A$2:$A$4,Calibration!$B$2:$B$4,C153)</f>
        <v>394.54067887048632</v>
      </c>
      <c r="K153" s="2">
        <f>TREND(Calibration!$A$2:$A$4,Calibration!$C$2:$C$4,E153)</f>
        <v>858.43735014568017</v>
      </c>
      <c r="L153" s="2">
        <f>TREND(Calibration!$A$2:$A$4,Calibration!$D$2:$D$4,G153)</f>
        <v>556.65843910152375</v>
      </c>
    </row>
    <row r="154" spans="1:12" x14ac:dyDescent="0.25">
      <c r="A154">
        <v>759143</v>
      </c>
      <c r="B154">
        <v>14.333999629999999</v>
      </c>
      <c r="C154">
        <v>0.56760001000000004</v>
      </c>
      <c r="D154">
        <v>961.10302734000004</v>
      </c>
      <c r="E154">
        <v>2.0515999800000002</v>
      </c>
      <c r="F154">
        <v>9.9000003020963209E+37</v>
      </c>
      <c r="G154">
        <v>1.4500000500000001</v>
      </c>
      <c r="H154">
        <v>1141.39001465</v>
      </c>
      <c r="J154" s="2">
        <f>TREND(Calibration!$A$2:$A$4,Calibration!$B$2:$B$4,C154)</f>
        <v>394.91420024185754</v>
      </c>
      <c r="K154" s="2">
        <f>TREND(Calibration!$A$2:$A$4,Calibration!$C$2:$C$4,E154)</f>
        <v>807.8658834266738</v>
      </c>
      <c r="L154" s="2">
        <f>TREND(Calibration!$A$2:$A$4,Calibration!$D$2:$D$4,G154)</f>
        <v>556.86397603703824</v>
      </c>
    </row>
    <row r="155" spans="1:12" x14ac:dyDescent="0.25">
      <c r="A155">
        <v>764144</v>
      </c>
      <c r="B155">
        <v>14.40799999</v>
      </c>
      <c r="C155">
        <v>0.56599997999999996</v>
      </c>
      <c r="D155">
        <v>963.51800536999997</v>
      </c>
      <c r="E155">
        <v>1.95220006</v>
      </c>
      <c r="F155">
        <v>1061.9930419899999</v>
      </c>
      <c r="G155">
        <v>1.44889998</v>
      </c>
      <c r="H155">
        <v>1072.7979736299999</v>
      </c>
      <c r="J155" s="2">
        <f>TREND(Calibration!$A$2:$A$4,Calibration!$B$2:$B$4,C155)</f>
        <v>393.91819097608339</v>
      </c>
      <c r="K155" s="2">
        <f>TREND(Calibration!$A$2:$A$4,Calibration!$C$2:$C$4,E155)</f>
        <v>767.90726219033718</v>
      </c>
      <c r="L155" s="2">
        <f>TREND(Calibration!$A$2:$A$4,Calibration!$D$2:$D$4,G155)</f>
        <v>556.41184738689242</v>
      </c>
    </row>
    <row r="156" spans="1:12" x14ac:dyDescent="0.25">
      <c r="A156">
        <v>769142</v>
      </c>
      <c r="B156">
        <v>14.50899982</v>
      </c>
      <c r="C156">
        <v>0.56059998</v>
      </c>
      <c r="D156">
        <v>798.71002196999996</v>
      </c>
      <c r="E156">
        <v>1.9447000000000001</v>
      </c>
      <c r="F156">
        <v>997.65002441000001</v>
      </c>
      <c r="G156">
        <v>1.4472999600000001</v>
      </c>
      <c r="H156">
        <v>9.9000003020963209E+37</v>
      </c>
      <c r="J156" s="2">
        <f>TREND(Calibration!$A$2:$A$4,Calibration!$B$2:$B$4,C156)</f>
        <v>390.55672273162554</v>
      </c>
      <c r="K156" s="2">
        <f>TREND(Calibration!$A$2:$A$4,Calibration!$C$2:$C$4,E156)</f>
        <v>764.89224913207931</v>
      </c>
      <c r="L156" s="2">
        <f>TREND(Calibration!$A$2:$A$4,Calibration!$D$2:$D$4,G156)</f>
        <v>555.75423934121693</v>
      </c>
    </row>
    <row r="157" spans="1:12" x14ac:dyDescent="0.25">
      <c r="A157">
        <v>774141</v>
      </c>
      <c r="B157">
        <v>14.498999599999999</v>
      </c>
      <c r="C157">
        <v>0.56330000999999996</v>
      </c>
      <c r="D157">
        <v>634.39300536999997</v>
      </c>
      <c r="E157">
        <v>1.8819999700000001</v>
      </c>
      <c r="F157">
        <v>1043.6989746100001</v>
      </c>
      <c r="G157">
        <v>1.4472999600000001</v>
      </c>
      <c r="H157">
        <v>1016.40197754</v>
      </c>
      <c r="J157" s="2">
        <f>TREND(Calibration!$A$2:$A$4,Calibration!$B$2:$B$4,C157)</f>
        <v>392.23747552867803</v>
      </c>
      <c r="K157" s="2">
        <f>TREND(Calibration!$A$2:$A$4,Calibration!$C$2:$C$4,E157)</f>
        <v>739.68692954754704</v>
      </c>
      <c r="L157" s="2">
        <f>TREND(Calibration!$A$2:$A$4,Calibration!$D$2:$D$4,G157)</f>
        <v>555.75423934121693</v>
      </c>
    </row>
    <row r="158" spans="1:12" x14ac:dyDescent="0.25">
      <c r="A158">
        <v>779141</v>
      </c>
      <c r="B158">
        <v>14.324000359999999</v>
      </c>
      <c r="C158">
        <v>0.56650001000000005</v>
      </c>
      <c r="D158">
        <v>854.28802489999998</v>
      </c>
      <c r="E158">
        <v>1.9127999499999999</v>
      </c>
      <c r="F158">
        <v>730.97900390999996</v>
      </c>
      <c r="G158">
        <v>1.44780004</v>
      </c>
      <c r="H158">
        <v>9.9000003020963209E+37</v>
      </c>
      <c r="J158" s="2">
        <f>TREND(Calibration!$A$2:$A$4,Calibration!$B$2:$B$4,C158)</f>
        <v>394.22945671057909</v>
      </c>
      <c r="K158" s="2">
        <f>TREND(Calibration!$A$2:$A$4,Calibration!$C$2:$C$4,E158)</f>
        <v>752.06847608105261</v>
      </c>
      <c r="L158" s="2">
        <f>TREND(Calibration!$A$2:$A$4,Calibration!$D$2:$D$4,G158)</f>
        <v>555.95977216673248</v>
      </c>
    </row>
    <row r="159" spans="1:12" x14ac:dyDescent="0.25">
      <c r="A159">
        <v>784141</v>
      </c>
      <c r="B159">
        <v>14.083999629999999</v>
      </c>
      <c r="C159">
        <v>0.56969999999999998</v>
      </c>
      <c r="D159">
        <v>820.94897461000005</v>
      </c>
      <c r="E159">
        <v>1.99269998</v>
      </c>
      <c r="F159">
        <v>660.02600098000005</v>
      </c>
      <c r="G159">
        <v>1.45159996</v>
      </c>
      <c r="H159">
        <v>9.9000003020963209E+37</v>
      </c>
      <c r="J159" s="2">
        <f>TREND(Calibration!$A$2:$A$4,Calibration!$B$2:$B$4,C159)</f>
        <v>396.22143166753881</v>
      </c>
      <c r="K159" s="2">
        <f>TREND(Calibration!$A$2:$A$4,Calibration!$C$2:$C$4,E159)</f>
        <v>784.1881702975262</v>
      </c>
      <c r="L159" s="2">
        <f>TREND(Calibration!$A$2:$A$4,Calibration!$D$2:$D$4,G159)</f>
        <v>557.52153887272573</v>
      </c>
    </row>
    <row r="160" spans="1:12" x14ac:dyDescent="0.25">
      <c r="A160">
        <v>789141</v>
      </c>
      <c r="B160">
        <v>13.88300037</v>
      </c>
      <c r="C160">
        <v>0.56809997999999995</v>
      </c>
      <c r="D160">
        <v>846.49401854999996</v>
      </c>
      <c r="E160">
        <v>1.9457999500000001</v>
      </c>
      <c r="F160">
        <v>584.80700683999999</v>
      </c>
      <c r="G160">
        <v>1.4549000299999999</v>
      </c>
      <c r="H160">
        <v>9.9000003020963209E+37</v>
      </c>
      <c r="J160" s="2">
        <f>TREND(Calibration!$A$2:$A$4,Calibration!$B$2:$B$4,C160)</f>
        <v>395.22542862670593</v>
      </c>
      <c r="K160" s="2">
        <f>TREND(Calibration!$A$2:$A$4,Calibration!$C$2:$C$4,E160)</f>
        <v>765.33442740977716</v>
      </c>
      <c r="L160" s="2">
        <f>TREND(Calibration!$A$2:$A$4,Calibration!$D$2:$D$4,G160)</f>
        <v>558.87786728317838</v>
      </c>
    </row>
    <row r="161" spans="1:12" x14ac:dyDescent="0.25">
      <c r="A161">
        <v>794141</v>
      </c>
      <c r="B161">
        <v>13.817999840000001</v>
      </c>
      <c r="C161">
        <v>0.56599997999999996</v>
      </c>
      <c r="D161">
        <v>762.87402343999997</v>
      </c>
      <c r="E161">
        <v>1.8729000099999999</v>
      </c>
      <c r="F161">
        <v>466.75</v>
      </c>
      <c r="G161">
        <v>1.4596999900000001</v>
      </c>
      <c r="H161">
        <v>9.9000003020963209E+37</v>
      </c>
      <c r="J161" s="2">
        <f>TREND(Calibration!$A$2:$A$4,Calibration!$B$2:$B$4,C161)</f>
        <v>393.91819097608339</v>
      </c>
      <c r="K161" s="2">
        <f>TREND(Calibration!$A$2:$A$4,Calibration!$C$2:$C$4,E161)</f>
        <v>736.02875904896098</v>
      </c>
      <c r="L161" s="2">
        <f>TREND(Calibration!$A$2:$A$4,Calibration!$D$2:$D$4,G161)</f>
        <v>560.850650320216</v>
      </c>
    </row>
    <row r="162" spans="1:12" x14ac:dyDescent="0.25">
      <c r="A162">
        <v>799141</v>
      </c>
      <c r="B162">
        <v>14</v>
      </c>
      <c r="C162">
        <v>0.56379997999999998</v>
      </c>
      <c r="D162">
        <v>759.42797852000001</v>
      </c>
      <c r="E162">
        <v>1.9824999599999999</v>
      </c>
      <c r="F162">
        <v>608.94799805000002</v>
      </c>
      <c r="G162">
        <v>1.4623999599999999</v>
      </c>
      <c r="H162">
        <v>9.9000003020963209E+37</v>
      </c>
      <c r="J162" s="2">
        <f>TREND(Calibration!$A$2:$A$4,Calibration!$B$2:$B$4,C162)</f>
        <v>392.54870391352654</v>
      </c>
      <c r="K162" s="2">
        <f>TREND(Calibration!$A$2:$A$4,Calibration!$C$2:$C$4,E162)</f>
        <v>780.08777730140446</v>
      </c>
      <c r="L162" s="2">
        <f>TREND(Calibration!$A$2:$A$4,Calibration!$D$2:$D$4,G162)</f>
        <v>561.96033769605049</v>
      </c>
    </row>
    <row r="163" spans="1:12" x14ac:dyDescent="0.25">
      <c r="A163">
        <v>804156</v>
      </c>
      <c r="B163">
        <v>14.16800022</v>
      </c>
      <c r="C163">
        <v>0.56760001000000004</v>
      </c>
      <c r="D163">
        <v>739.09899901999995</v>
      </c>
      <c r="E163">
        <v>1.8664000000000001</v>
      </c>
      <c r="F163">
        <v>649.76300048999997</v>
      </c>
      <c r="G163">
        <v>1.4667999700000001</v>
      </c>
      <c r="H163">
        <v>9.9000003020963209E+37</v>
      </c>
      <c r="J163" s="2">
        <f>TREND(Calibration!$A$2:$A$4,Calibration!$B$2:$B$4,C163)</f>
        <v>394.91420024185754</v>
      </c>
      <c r="K163" s="2">
        <f>TREND(Calibration!$A$2:$A$4,Calibration!$C$2:$C$4,E163)</f>
        <v>733.41576461574209</v>
      </c>
      <c r="L163" s="2">
        <f>TREND(Calibration!$A$2:$A$4,Calibration!$D$2:$D$4,G163)</f>
        <v>563.76874132666319</v>
      </c>
    </row>
    <row r="164" spans="1:12" x14ac:dyDescent="0.25">
      <c r="A164">
        <v>809144</v>
      </c>
      <c r="B164">
        <v>14.295000079999999</v>
      </c>
      <c r="C164">
        <v>0.57080001000000002</v>
      </c>
      <c r="D164">
        <v>508.00799561000002</v>
      </c>
      <c r="E164">
        <v>2.1287999200000001</v>
      </c>
      <c r="F164">
        <v>1110.4060058600001</v>
      </c>
      <c r="G164">
        <v>1.47000003</v>
      </c>
      <c r="H164">
        <v>9.9000003020963209E+37</v>
      </c>
      <c r="J164" s="2">
        <f>TREND(Calibration!$A$2:$A$4,Calibration!$B$2:$B$4,C164)</f>
        <v>396.90618142375848</v>
      </c>
      <c r="K164" s="2">
        <f>TREND(Calibration!$A$2:$A$4,Calibration!$C$2:$C$4,E164)</f>
        <v>838.90014544547523</v>
      </c>
      <c r="L164" s="2">
        <f>TREND(Calibration!$A$2:$A$4,Calibration!$D$2:$D$4,G164)</f>
        <v>565.08396563801205</v>
      </c>
    </row>
    <row r="165" spans="1:12" x14ac:dyDescent="0.25">
      <c r="A165">
        <v>814144</v>
      </c>
      <c r="B165">
        <v>14.411999700000001</v>
      </c>
      <c r="C165">
        <v>0.56870001999999997</v>
      </c>
      <c r="D165">
        <v>703.13800048999997</v>
      </c>
      <c r="E165">
        <v>2.40969992</v>
      </c>
      <c r="F165">
        <v>9.9000003020963209E+37</v>
      </c>
      <c r="G165">
        <v>1.4716000600000001</v>
      </c>
      <c r="H165">
        <v>9.9000003020963209E+37</v>
      </c>
      <c r="J165" s="2">
        <f>TREND(Calibration!$A$2:$A$4,Calibration!$B$2:$B$4,C165)</f>
        <v>395.59894999807716</v>
      </c>
      <c r="K165" s="2">
        <f>TREND(Calibration!$A$2:$A$4,Calibration!$C$2:$C$4,E165)</f>
        <v>951.82153114967832</v>
      </c>
      <c r="L165" s="2">
        <f>TREND(Calibration!$A$2:$A$4,Calibration!$D$2:$D$4,G165)</f>
        <v>565.74157779368659</v>
      </c>
    </row>
    <row r="166" spans="1:12" x14ac:dyDescent="0.25">
      <c r="A166">
        <v>819144</v>
      </c>
      <c r="B166">
        <v>14.477000240000001</v>
      </c>
      <c r="C166">
        <v>0.56809997999999995</v>
      </c>
      <c r="D166">
        <v>475.03799437999999</v>
      </c>
      <c r="E166">
        <v>2.4107000799999998</v>
      </c>
      <c r="F166">
        <v>9.9000003020963209E+37</v>
      </c>
      <c r="G166">
        <v>1.4722000399999999</v>
      </c>
      <c r="H166">
        <v>9.9000003020963209E+37</v>
      </c>
      <c r="J166" s="2">
        <f>TREND(Calibration!$A$2:$A$4,Calibration!$B$2:$B$4,C166)</f>
        <v>395.22542862670593</v>
      </c>
      <c r="K166" s="2">
        <f>TREND(Calibration!$A$2:$A$4,Calibration!$C$2:$C$4,E166)</f>
        <v>952.22359399455513</v>
      </c>
      <c r="L166" s="2">
        <f>TREND(Calibration!$A$2:$A$4,Calibration!$D$2:$D$4,G166)</f>
        <v>565.98816950831781</v>
      </c>
    </row>
    <row r="167" spans="1:12" x14ac:dyDescent="0.25">
      <c r="A167">
        <v>824143</v>
      </c>
      <c r="B167">
        <v>14.45400047</v>
      </c>
      <c r="C167">
        <v>0.56919998000000005</v>
      </c>
      <c r="D167">
        <v>525.82202147999999</v>
      </c>
      <c r="E167">
        <v>2.16179991</v>
      </c>
      <c r="F167">
        <v>9.9000003020963209E+37</v>
      </c>
      <c r="G167">
        <v>1.47049999</v>
      </c>
      <c r="H167">
        <v>1147.5389404299999</v>
      </c>
      <c r="J167" s="2">
        <f>TREND(Calibration!$A$2:$A$4,Calibration!$B$2:$B$4,C167)</f>
        <v>395.91017215798445</v>
      </c>
      <c r="K167" s="2">
        <f>TREND(Calibration!$A$2:$A$4,Calibration!$C$2:$C$4,E167)</f>
        <v>852.16609275421445</v>
      </c>
      <c r="L167" s="2">
        <f>TREND(Calibration!$A$2:$A$4,Calibration!$D$2:$D$4,G167)</f>
        <v>565.28944914354065</v>
      </c>
    </row>
    <row r="168" spans="1:12" x14ac:dyDescent="0.25">
      <c r="A168">
        <v>829143</v>
      </c>
      <c r="B168">
        <v>14.30799961</v>
      </c>
      <c r="C168">
        <v>0.56969999999999998</v>
      </c>
      <c r="D168">
        <v>415.19000244</v>
      </c>
      <c r="E168">
        <v>2.0645999900000001</v>
      </c>
      <c r="F168">
        <v>9.9000003020963209E+37</v>
      </c>
      <c r="G168">
        <v>1.4645999700000001</v>
      </c>
      <c r="H168">
        <v>9.9000003020963209E+37</v>
      </c>
      <c r="J168" s="2">
        <f>TREND(Calibration!$A$2:$A$4,Calibration!$B$2:$B$4,C168)</f>
        <v>396.22143166753881</v>
      </c>
      <c r="K168" s="2">
        <f>TREND(Calibration!$A$2:$A$4,Calibration!$C$2:$C$4,E168)</f>
        <v>813.09186827312624</v>
      </c>
      <c r="L168" s="2">
        <f>TREND(Calibration!$A$2:$A$4,Calibration!$D$2:$D$4,G168)</f>
        <v>562.86454156635625</v>
      </c>
    </row>
    <row r="169" spans="1:12" x14ac:dyDescent="0.25">
      <c r="A169">
        <v>834144</v>
      </c>
      <c r="B169">
        <v>14.126000400000001</v>
      </c>
      <c r="C169">
        <v>0.57139998999999997</v>
      </c>
      <c r="D169">
        <v>443.23498534999999</v>
      </c>
      <c r="E169">
        <v>2.0413999600000001</v>
      </c>
      <c r="F169">
        <v>9.9000003020963209E+37</v>
      </c>
      <c r="G169">
        <v>1.4635000199999999</v>
      </c>
      <c r="H169">
        <v>9.9000003020963209E+37</v>
      </c>
      <c r="J169" s="2">
        <f>TREND(Calibration!$A$2:$A$4,Calibration!$B$2:$B$4,C169)</f>
        <v>397.27966544548246</v>
      </c>
      <c r="K169" s="2">
        <f>TREND(Calibration!$A$2:$A$4,Calibration!$C$2:$C$4,E169)</f>
        <v>803.76549043055206</v>
      </c>
      <c r="L169" s="2">
        <f>TREND(Calibration!$A$2:$A$4,Calibration!$D$2:$D$4,G169)</f>
        <v>562.41246223619737</v>
      </c>
    </row>
    <row r="170" spans="1:12" x14ac:dyDescent="0.25">
      <c r="A170">
        <v>839143</v>
      </c>
      <c r="B170">
        <v>13.95100021</v>
      </c>
      <c r="C170">
        <v>0.56809997999999995</v>
      </c>
      <c r="D170">
        <v>486.62200927999999</v>
      </c>
      <c r="E170">
        <v>2.3092000499999998</v>
      </c>
      <c r="F170">
        <v>1353.90002441</v>
      </c>
      <c r="G170">
        <v>1.4619</v>
      </c>
      <c r="H170">
        <v>9.9000003020963209E+37</v>
      </c>
      <c r="J170" s="2">
        <f>TREND(Calibration!$A$2:$A$4,Calibration!$B$2:$B$4,C170)</f>
        <v>395.22542862670593</v>
      </c>
      <c r="K170" s="2">
        <f>TREND(Calibration!$A$2:$A$4,Calibration!$C$2:$C$4,E170)</f>
        <v>911.42073163564385</v>
      </c>
      <c r="L170" s="2">
        <f>TREND(Calibration!$A$2:$A$4,Calibration!$D$2:$D$4,G170)</f>
        <v>561.75485419052177</v>
      </c>
    </row>
    <row r="171" spans="1:12" x14ac:dyDescent="0.25">
      <c r="A171">
        <v>844143</v>
      </c>
      <c r="B171">
        <v>13.87300014</v>
      </c>
      <c r="C171">
        <v>0.56699997000000002</v>
      </c>
      <c r="D171">
        <v>436.15200806000001</v>
      </c>
      <c r="E171">
        <v>2.21959996</v>
      </c>
      <c r="F171">
        <v>1129.1020507799999</v>
      </c>
      <c r="G171">
        <v>1.4592000199999999</v>
      </c>
      <c r="H171">
        <v>9.9000003020963209E+37</v>
      </c>
      <c r="J171" s="2">
        <f>TREND(Calibration!$A$2:$A$4,Calibration!$B$2:$B$4,C171)</f>
        <v>394.54067887048632</v>
      </c>
      <c r="K171" s="2">
        <f>TREND(Calibration!$A$2:$A$4,Calibration!$C$2:$C$4,E171)</f>
        <v>875.4016276056642</v>
      </c>
      <c r="L171" s="2">
        <f>TREND(Calibration!$A$2:$A$4,Calibration!$D$2:$D$4,G171)</f>
        <v>560.64516270468846</v>
      </c>
    </row>
    <row r="172" spans="1:12" x14ac:dyDescent="0.25">
      <c r="A172">
        <v>849155</v>
      </c>
      <c r="B172">
        <v>14.00599957</v>
      </c>
      <c r="C172">
        <v>0.56650001000000005</v>
      </c>
      <c r="D172">
        <v>518.15899658000001</v>
      </c>
      <c r="E172">
        <v>1.95930004</v>
      </c>
      <c r="F172">
        <v>1152.25097656</v>
      </c>
      <c r="G172">
        <v>1.4596999900000001</v>
      </c>
      <c r="H172">
        <v>1088.2120361299999</v>
      </c>
      <c r="J172" s="2">
        <f>TREND(Calibration!$A$2:$A$4,Calibration!$B$2:$B$4,C172)</f>
        <v>394.22945671057909</v>
      </c>
      <c r="K172" s="2">
        <f>TREND(Calibration!$A$2:$A$4,Calibration!$C$2:$C$4,E172)</f>
        <v>770.761443678668</v>
      </c>
      <c r="L172" s="2">
        <f>TREND(Calibration!$A$2:$A$4,Calibration!$D$2:$D$4,G172)</f>
        <v>560.850650320216</v>
      </c>
    </row>
    <row r="173" spans="1:12" x14ac:dyDescent="0.25">
      <c r="A173">
        <v>854144</v>
      </c>
      <c r="B173">
        <v>14.180999760000001</v>
      </c>
      <c r="C173">
        <v>0.56160003000000003</v>
      </c>
      <c r="D173">
        <v>549.04498291000004</v>
      </c>
      <c r="E173">
        <v>1.8896000399999999</v>
      </c>
      <c r="F173">
        <v>1268.4399414100001</v>
      </c>
      <c r="G173">
        <v>1.46080005</v>
      </c>
      <c r="H173">
        <v>1295.1779785199999</v>
      </c>
      <c r="J173" s="2">
        <f>TREND(Calibration!$A$2:$A$4,Calibration!$B$2:$B$4,C173)</f>
        <v>391.17924797567559</v>
      </c>
      <c r="K173" s="2">
        <f>TREND(Calibration!$A$2:$A$4,Calibration!$C$2:$C$4,E173)</f>
        <v>742.74214647830149</v>
      </c>
      <c r="L173" s="2">
        <f>TREND(Calibration!$A$2:$A$4,Calibration!$D$2:$D$4,G173)</f>
        <v>561.30277486036289</v>
      </c>
    </row>
    <row r="174" spans="1:12" x14ac:dyDescent="0.25">
      <c r="A174">
        <v>859144</v>
      </c>
      <c r="B174">
        <v>14.24600029</v>
      </c>
      <c r="C174">
        <v>0.56220000999999997</v>
      </c>
      <c r="D174">
        <v>1152.92700195</v>
      </c>
      <c r="E174">
        <v>1.83449996</v>
      </c>
      <c r="F174">
        <v>1026.8409423799999</v>
      </c>
      <c r="G174">
        <v>1.4635000199999999</v>
      </c>
      <c r="H174">
        <v>9.9000003020963209E+37</v>
      </c>
      <c r="J174" s="2">
        <f>TREND(Calibration!$A$2:$A$4,Calibration!$B$2:$B$4,C174)</f>
        <v>391.55273199739963</v>
      </c>
      <c r="K174" s="2">
        <f>TREND(Calibration!$A$2:$A$4,Calibration!$C$2:$C$4,E174)</f>
        <v>720.59199558470084</v>
      </c>
      <c r="L174" s="2">
        <f>TREND(Calibration!$A$2:$A$4,Calibration!$D$2:$D$4,G174)</f>
        <v>562.41246223619737</v>
      </c>
    </row>
    <row r="175" spans="1:12" x14ac:dyDescent="0.25">
      <c r="A175">
        <v>864143</v>
      </c>
      <c r="B175">
        <v>14.32699966</v>
      </c>
      <c r="C175">
        <v>0.56379997999999998</v>
      </c>
      <c r="D175">
        <v>638.93103026999995</v>
      </c>
      <c r="E175">
        <v>1.92040002</v>
      </c>
      <c r="F175">
        <v>9.9000003020963209E+37</v>
      </c>
      <c r="G175">
        <v>1.46570003</v>
      </c>
      <c r="H175">
        <v>9.9000003020963209E+37</v>
      </c>
      <c r="J175" s="2">
        <f>TREND(Calibration!$A$2:$A$4,Calibration!$B$2:$B$4,C175)</f>
        <v>392.54870391352654</v>
      </c>
      <c r="K175" s="2">
        <f>TREND(Calibration!$A$2:$A$4,Calibration!$C$2:$C$4,E175)</f>
        <v>755.12369301180718</v>
      </c>
      <c r="L175" s="2">
        <f>TREND(Calibration!$A$2:$A$4,Calibration!$D$2:$D$4,G175)</f>
        <v>563.31666610650313</v>
      </c>
    </row>
    <row r="176" spans="1:12" x14ac:dyDescent="0.25">
      <c r="A176">
        <v>869144</v>
      </c>
      <c r="B176">
        <v>14.434000019999999</v>
      </c>
      <c r="C176">
        <v>0.56699997000000002</v>
      </c>
      <c r="D176">
        <v>464.85101318</v>
      </c>
      <c r="E176">
        <v>2.02349997</v>
      </c>
      <c r="F176">
        <v>9.9000003020963209E+37</v>
      </c>
      <c r="G176">
        <v>1.47430003</v>
      </c>
      <c r="H176">
        <v>9.9000003020963209E+37</v>
      </c>
      <c r="J176" s="2">
        <f>TREND(Calibration!$A$2:$A$4,Calibration!$B$2:$B$4,C176)</f>
        <v>394.54067887048632</v>
      </c>
      <c r="K176" s="2">
        <f>TREND(Calibration!$A$2:$A$4,Calibration!$C$2:$C$4,E176)</f>
        <v>796.56972085101711</v>
      </c>
      <c r="L176" s="2">
        <f>TREND(Calibration!$A$2:$A$4,Calibration!$D$2:$D$4,G176)</f>
        <v>566.85126516952096</v>
      </c>
    </row>
    <row r="177" spans="1:12" x14ac:dyDescent="0.25">
      <c r="A177">
        <v>874144</v>
      </c>
      <c r="B177">
        <v>14.347000120000001</v>
      </c>
      <c r="C177">
        <v>0.57029998000000004</v>
      </c>
      <c r="D177">
        <v>592.54998779000005</v>
      </c>
      <c r="E177">
        <v>1.9538999800000001</v>
      </c>
      <c r="F177">
        <v>9.9000003020963209E+37</v>
      </c>
      <c r="G177">
        <v>1.47539997</v>
      </c>
      <c r="H177">
        <v>9.9000003020963209E+37</v>
      </c>
      <c r="J177" s="2">
        <f>TREND(Calibration!$A$2:$A$4,Calibration!$B$2:$B$4,C177)</f>
        <v>396.5949156892629</v>
      </c>
      <c r="K177" s="2">
        <f>TREND(Calibration!$A$2:$A$4,Calibration!$C$2:$C$4,E177)</f>
        <v>768.59062752314708</v>
      </c>
      <c r="L177" s="2">
        <f>TREND(Calibration!$A$2:$A$4,Calibration!$D$2:$D$4,G177)</f>
        <v>567.3033403896809</v>
      </c>
    </row>
    <row r="178" spans="1:12" x14ac:dyDescent="0.25">
      <c r="A178">
        <v>879143</v>
      </c>
      <c r="B178">
        <v>14.126000400000001</v>
      </c>
      <c r="C178">
        <v>0.57679999000000004</v>
      </c>
      <c r="D178">
        <v>773.47198486000002</v>
      </c>
      <c r="E178">
        <v>1.88039994</v>
      </c>
      <c r="F178">
        <v>9.9000003020963209E+37</v>
      </c>
      <c r="G178">
        <v>1.47430003</v>
      </c>
      <c r="H178">
        <v>1246.3800048799999</v>
      </c>
      <c r="J178" s="2">
        <f>TREND(Calibration!$A$2:$A$4,Calibration!$B$2:$B$4,C178)</f>
        <v>400.64113368994043</v>
      </c>
      <c r="K178" s="2">
        <f>TREND(Calibration!$A$2:$A$4,Calibration!$C$2:$C$4,E178)</f>
        <v>739.04371984741067</v>
      </c>
      <c r="L178" s="2">
        <f>TREND(Calibration!$A$2:$A$4,Calibration!$D$2:$D$4,G178)</f>
        <v>566.85126516952096</v>
      </c>
    </row>
    <row r="179" spans="1:12" x14ac:dyDescent="0.25">
      <c r="A179">
        <v>884143</v>
      </c>
      <c r="B179">
        <v>13.94799995</v>
      </c>
      <c r="C179">
        <v>0.57139998999999997</v>
      </c>
      <c r="D179">
        <v>572.22100829999999</v>
      </c>
      <c r="E179">
        <v>1.98459995</v>
      </c>
      <c r="F179">
        <v>9.9000003020963209E+37</v>
      </c>
      <c r="G179">
        <v>1.4726999999999999</v>
      </c>
      <c r="H179">
        <v>1159.2590332</v>
      </c>
      <c r="J179" s="2">
        <f>TREND(Calibration!$A$2:$A$4,Calibration!$B$2:$B$4,C179)</f>
        <v>397.27966544548246</v>
      </c>
      <c r="K179" s="2">
        <f>TREND(Calibration!$A$2:$A$4,Calibration!$C$2:$C$4,E179)</f>
        <v>780.93197018415617</v>
      </c>
      <c r="L179" s="2">
        <f>TREND(Calibration!$A$2:$A$4,Calibration!$D$2:$D$4,G179)</f>
        <v>566.19365301384641</v>
      </c>
    </row>
    <row r="180" spans="1:12" x14ac:dyDescent="0.25">
      <c r="A180">
        <v>889157</v>
      </c>
      <c r="B180">
        <v>13.76599979</v>
      </c>
      <c r="C180">
        <v>0.57459998000000001</v>
      </c>
      <c r="D180">
        <v>791.41497803000004</v>
      </c>
      <c r="E180">
        <v>2.0764999400000002</v>
      </c>
      <c r="F180">
        <v>9.9000003020963209E+37</v>
      </c>
      <c r="G180">
        <v>1.47539997</v>
      </c>
      <c r="H180">
        <v>9.9000003020963209E+37</v>
      </c>
      <c r="J180" s="2">
        <f>TREND(Calibration!$A$2:$A$4,Calibration!$B$2:$B$4,C180)</f>
        <v>399.2716404024423</v>
      </c>
      <c r="K180" s="2">
        <f>TREND(Calibration!$A$2:$A$4,Calibration!$C$2:$C$4,E180)</f>
        <v>817.8756306220431</v>
      </c>
      <c r="L180" s="2">
        <f>TREND(Calibration!$A$2:$A$4,Calibration!$D$2:$D$4,G180)</f>
        <v>567.3033403896809</v>
      </c>
    </row>
    <row r="181" spans="1:12" x14ac:dyDescent="0.25">
      <c r="A181">
        <v>894144</v>
      </c>
      <c r="B181">
        <v>13.75</v>
      </c>
      <c r="C181">
        <v>0.57029998000000004</v>
      </c>
      <c r="D181">
        <v>637.64300536999997</v>
      </c>
      <c r="E181">
        <v>2.1677000500000001</v>
      </c>
      <c r="F181">
        <v>9.9000003020963209E+37</v>
      </c>
      <c r="G181">
        <v>1.47650003</v>
      </c>
      <c r="H181">
        <v>1071.1989746100001</v>
      </c>
      <c r="J181" s="2">
        <f>TREND(Calibration!$A$2:$A$4,Calibration!$B$2:$B$4,C181)</f>
        <v>396.5949156892629</v>
      </c>
      <c r="K181" s="2">
        <f>TREND(Calibration!$A$2:$A$4,Calibration!$C$2:$C$4,E181)</f>
        <v>854.53794033217389</v>
      </c>
      <c r="L181" s="2">
        <f>TREND(Calibration!$A$2:$A$4,Calibration!$D$2:$D$4,G181)</f>
        <v>567.75546492982778</v>
      </c>
    </row>
    <row r="182" spans="1:12" x14ac:dyDescent="0.25">
      <c r="A182">
        <v>899144</v>
      </c>
      <c r="B182">
        <v>13.911999700000001</v>
      </c>
      <c r="C182">
        <v>0.57080001000000002</v>
      </c>
      <c r="D182">
        <v>571.49499512</v>
      </c>
      <c r="E182">
        <v>2.0423998800000001</v>
      </c>
      <c r="F182">
        <v>9.9000003020963209E+37</v>
      </c>
      <c r="G182">
        <v>1.47109997</v>
      </c>
      <c r="H182">
        <v>9.9000003020963209E+37</v>
      </c>
      <c r="J182" s="2">
        <f>TREND(Calibration!$A$2:$A$4,Calibration!$B$2:$B$4,C182)</f>
        <v>396.90618142375848</v>
      </c>
      <c r="K182" s="2">
        <f>TREND(Calibration!$A$2:$A$4,Calibration!$C$2:$C$4,E182)</f>
        <v>804.16745679578287</v>
      </c>
      <c r="L182" s="2">
        <f>TREND(Calibration!$A$2:$A$4,Calibration!$D$2:$D$4,G182)</f>
        <v>565.5360408581721</v>
      </c>
    </row>
    <row r="183" spans="1:12" x14ac:dyDescent="0.25">
      <c r="A183">
        <v>904144</v>
      </c>
      <c r="B183">
        <v>14.09399986</v>
      </c>
      <c r="C183">
        <v>0.57459998000000001</v>
      </c>
      <c r="D183">
        <v>727.74798583999996</v>
      </c>
      <c r="E183">
        <v>2.0376000400000001</v>
      </c>
      <c r="F183">
        <v>9.9000003020963209E+37</v>
      </c>
      <c r="G183">
        <v>1.4731999600000001</v>
      </c>
      <c r="H183">
        <v>943.29901123000002</v>
      </c>
      <c r="J183" s="2">
        <f>TREND(Calibration!$A$2:$A$4,Calibration!$B$2:$B$4,C183)</f>
        <v>399.2716404024423</v>
      </c>
      <c r="K183" s="2">
        <f>TREND(Calibration!$A$2:$A$4,Calibration!$C$2:$C$4,E183)</f>
        <v>802.23792819500522</v>
      </c>
      <c r="L183" s="2">
        <f>TREND(Calibration!$A$2:$A$4,Calibration!$D$2:$D$4,G183)</f>
        <v>566.39913651937525</v>
      </c>
    </row>
    <row r="184" spans="1:12" x14ac:dyDescent="0.25">
      <c r="A184">
        <v>909144</v>
      </c>
      <c r="B184">
        <v>14.23600006</v>
      </c>
      <c r="C184">
        <v>0.57620000999999998</v>
      </c>
      <c r="D184">
        <v>899.85900878999996</v>
      </c>
      <c r="E184">
        <v>2.1758000900000001</v>
      </c>
      <c r="F184">
        <v>9.9000003020963209E+37</v>
      </c>
      <c r="G184">
        <v>1.4731999600000001</v>
      </c>
      <c r="H184">
        <v>1179.3769531200001</v>
      </c>
      <c r="J184" s="2">
        <f>TREND(Calibration!$A$2:$A$4,Calibration!$B$2:$B$4,C184)</f>
        <v>400.26764966821634</v>
      </c>
      <c r="K184" s="2">
        <f>TREND(Calibration!$A$2:$A$4,Calibration!$C$2:$C$4,E184)</f>
        <v>857.79414446552903</v>
      </c>
      <c r="L184" s="2">
        <f>TREND(Calibration!$A$2:$A$4,Calibration!$D$2:$D$4,G184)</f>
        <v>566.39913651937525</v>
      </c>
    </row>
    <row r="185" spans="1:12" x14ac:dyDescent="0.25">
      <c r="A185">
        <v>914145</v>
      </c>
      <c r="B185">
        <v>14.333999629999999</v>
      </c>
      <c r="C185">
        <v>0.57459998000000001</v>
      </c>
      <c r="D185">
        <v>1052.9010009799999</v>
      </c>
      <c r="E185">
        <v>1.9134000499999999</v>
      </c>
      <c r="F185">
        <v>1347.51293945</v>
      </c>
      <c r="G185">
        <v>1.4737999399999999</v>
      </c>
      <c r="H185">
        <v>1279.9079589800001</v>
      </c>
      <c r="J185" s="2">
        <f>TREND(Calibration!$A$2:$A$4,Calibration!$B$2:$B$4,C185)</f>
        <v>399.2716404024423</v>
      </c>
      <c r="K185" s="2">
        <f>TREND(Calibration!$A$2:$A$4,Calibration!$C$2:$C$4,E185)</f>
        <v>752.30971539597283</v>
      </c>
      <c r="L185" s="2">
        <f>TREND(Calibration!$A$2:$A$4,Calibration!$D$2:$D$4,G185)</f>
        <v>566.64572823400647</v>
      </c>
    </row>
    <row r="186" spans="1:12" x14ac:dyDescent="0.25">
      <c r="A186">
        <v>919144</v>
      </c>
      <c r="B186">
        <v>14.402000429999999</v>
      </c>
      <c r="C186">
        <v>0.57569999000000005</v>
      </c>
      <c r="D186">
        <v>898.51397704999999</v>
      </c>
      <c r="E186">
        <v>1.94630003</v>
      </c>
      <c r="F186">
        <v>9.9000003020963209E+37</v>
      </c>
      <c r="G186">
        <v>1.47650003</v>
      </c>
      <c r="H186">
        <v>1019.24200439</v>
      </c>
      <c r="J186" s="2">
        <f>TREND(Calibration!$A$2:$A$4,Calibration!$B$2:$B$4,C186)</f>
        <v>399.95639015866197</v>
      </c>
      <c r="K186" s="2">
        <f>TREND(Calibration!$A$2:$A$4,Calibration!$C$2:$C$4,E186)</f>
        <v>765.53545883221557</v>
      </c>
      <c r="L186" s="2">
        <f>TREND(Calibration!$A$2:$A$4,Calibration!$D$2:$D$4,G186)</f>
        <v>567.75546492982778</v>
      </c>
    </row>
    <row r="187" spans="1:12" x14ac:dyDescent="0.25">
      <c r="A187">
        <v>924144</v>
      </c>
      <c r="B187">
        <v>14.333999629999999</v>
      </c>
      <c r="C187">
        <v>0.57999997999999997</v>
      </c>
      <c r="D187">
        <v>1044.45605469</v>
      </c>
      <c r="E187">
        <v>2.4258999800000001</v>
      </c>
      <c r="F187">
        <v>9.9000003020963209E+37</v>
      </c>
      <c r="G187">
        <v>1.48029995</v>
      </c>
      <c r="H187">
        <v>9.9000003020963209E+37</v>
      </c>
      <c r="J187" s="2">
        <f>TREND(Calibration!$A$2:$A$4,Calibration!$B$2:$B$4,C187)</f>
        <v>402.63310864690015</v>
      </c>
      <c r="K187" s="2">
        <f>TREND(Calibration!$A$2:$A$4,Calibration!$C$2:$C$4,E187)</f>
        <v>958.33393137641815</v>
      </c>
      <c r="L187" s="2">
        <f>TREND(Calibration!$A$2:$A$4,Calibration!$D$2:$D$4,G187)</f>
        <v>569.31723163582114</v>
      </c>
    </row>
    <row r="188" spans="1:12" x14ac:dyDescent="0.25">
      <c r="A188">
        <v>929144</v>
      </c>
      <c r="B188">
        <v>14.178000450000001</v>
      </c>
      <c r="C188">
        <v>0.57779997999999999</v>
      </c>
      <c r="D188">
        <v>914.79998779000005</v>
      </c>
      <c r="E188">
        <v>2.2416999299999998</v>
      </c>
      <c r="F188">
        <v>9.9000003020963209E+37</v>
      </c>
      <c r="G188">
        <v>1.4823999400000001</v>
      </c>
      <c r="H188">
        <v>957.06402588000003</v>
      </c>
      <c r="J188" s="2">
        <f>TREND(Calibration!$A$2:$A$4,Calibration!$B$2:$B$4,C188)</f>
        <v>401.26362158434324</v>
      </c>
      <c r="K188" s="2">
        <f>TREND(Calibration!$A$2:$A$4,Calibration!$C$2:$C$4,E188)</f>
        <v>884.28578295070258</v>
      </c>
      <c r="L188" s="2">
        <f>TREND(Calibration!$A$2:$A$4,Calibration!$D$2:$D$4,G188)</f>
        <v>570.18032729702429</v>
      </c>
    </row>
    <row r="189" spans="1:12" x14ac:dyDescent="0.25">
      <c r="A189">
        <v>934144</v>
      </c>
      <c r="B189">
        <v>13.9829998</v>
      </c>
      <c r="C189">
        <v>0.57679999000000004</v>
      </c>
      <c r="D189">
        <v>868.94897461000005</v>
      </c>
      <c r="E189">
        <v>2.05699992</v>
      </c>
      <c r="F189">
        <v>9.9000003020963209E+37</v>
      </c>
      <c r="G189">
        <v>1.48459995</v>
      </c>
      <c r="H189">
        <v>1008.74597168</v>
      </c>
      <c r="J189" s="2">
        <f>TREND(Calibration!$A$2:$A$4,Calibration!$B$2:$B$4,C189)</f>
        <v>400.64113368994043</v>
      </c>
      <c r="K189" s="2">
        <f>TREND(Calibration!$A$2:$A$4,Calibration!$C$2:$C$4,E189)</f>
        <v>810.03665134237167</v>
      </c>
      <c r="L189" s="2">
        <f>TREND(Calibration!$A$2:$A$4,Calibration!$D$2:$D$4,G189)</f>
        <v>571.08453116733006</v>
      </c>
    </row>
    <row r="190" spans="1:12" x14ac:dyDescent="0.25">
      <c r="A190">
        <v>939143</v>
      </c>
      <c r="B190">
        <v>13.81099987</v>
      </c>
      <c r="C190">
        <v>0.57620000999999998</v>
      </c>
      <c r="D190">
        <v>793.23101807</v>
      </c>
      <c r="E190">
        <v>2.0538001100000001</v>
      </c>
      <c r="F190">
        <v>9.9000003020963209E+37</v>
      </c>
      <c r="G190">
        <v>1.4883999800000001</v>
      </c>
      <c r="H190">
        <v>1110.5</v>
      </c>
      <c r="J190" s="2">
        <f>TREND(Calibration!$A$2:$A$4,Calibration!$B$2:$B$4,C190)</f>
        <v>400.26764966821634</v>
      </c>
      <c r="K190" s="2">
        <f>TREND(Calibration!$A$2:$A$4,Calibration!$C$2:$C$4,E190)</f>
        <v>808.75033244173028</v>
      </c>
      <c r="L190" s="2">
        <f>TREND(Calibration!$A$2:$A$4,Calibration!$D$2:$D$4,G190)</f>
        <v>572.64634308331142</v>
      </c>
    </row>
    <row r="191" spans="1:12" x14ac:dyDescent="0.25">
      <c r="A191">
        <v>944143</v>
      </c>
      <c r="B191">
        <v>13.76299953</v>
      </c>
      <c r="C191">
        <v>0.57239996999999998</v>
      </c>
      <c r="D191">
        <v>821.36401366999996</v>
      </c>
      <c r="E191">
        <v>2.0246000300000002</v>
      </c>
      <c r="F191">
        <v>9.9000003020963209E+37</v>
      </c>
      <c r="G191">
        <v>1.48730004</v>
      </c>
      <c r="H191">
        <v>1228.2280273399999</v>
      </c>
      <c r="J191" s="2">
        <f>TREND(Calibration!$A$2:$A$4,Calibration!$B$2:$B$4,C191)</f>
        <v>397.90214711494417</v>
      </c>
      <c r="K191" s="2">
        <f>TREND(Calibration!$A$2:$A$4,Calibration!$C$2:$C$4,E191)</f>
        <v>797.01194334855279</v>
      </c>
      <c r="L191" s="2">
        <f>TREND(Calibration!$A$2:$A$4,Calibration!$D$2:$D$4,G191)</f>
        <v>572.19426786315148</v>
      </c>
    </row>
    <row r="192" spans="1:12" x14ac:dyDescent="0.25">
      <c r="A192">
        <v>949144</v>
      </c>
      <c r="B192">
        <v>13.876000400000001</v>
      </c>
      <c r="C192">
        <v>0.56809997999999995</v>
      </c>
      <c r="D192">
        <v>1239.6330566399999</v>
      </c>
      <c r="E192">
        <v>1.9122999899999999</v>
      </c>
      <c r="F192">
        <v>1127.6889648399999</v>
      </c>
      <c r="G192">
        <v>1.4904999699999999</v>
      </c>
      <c r="H192">
        <v>9.9000003020963209E+37</v>
      </c>
      <c r="J192" s="2">
        <f>TREND(Calibration!$A$2:$A$4,Calibration!$B$2:$B$4,C192)</f>
        <v>395.22542862670593</v>
      </c>
      <c r="K192" s="2">
        <f>TREND(Calibration!$A$2:$A$4,Calibration!$C$2:$C$4,E192)</f>
        <v>751.86749289843726</v>
      </c>
      <c r="L192" s="2">
        <f>TREND(Calibration!$A$2:$A$4,Calibration!$D$2:$D$4,G192)</f>
        <v>573.50943874451445</v>
      </c>
    </row>
    <row r="193" spans="1:12" x14ac:dyDescent="0.25">
      <c r="A193">
        <v>954144</v>
      </c>
      <c r="B193">
        <v>14.074000359999999</v>
      </c>
      <c r="C193">
        <v>0.57190001000000001</v>
      </c>
      <c r="D193">
        <v>487.78601073999999</v>
      </c>
      <c r="E193">
        <v>1.875</v>
      </c>
      <c r="F193">
        <v>9.9000003020963209E+37</v>
      </c>
      <c r="G193">
        <v>1.4904999699999999</v>
      </c>
      <c r="H193">
        <v>840.82897949000005</v>
      </c>
      <c r="J193" s="2">
        <f>TREND(Calibration!$A$2:$A$4,Calibration!$B$2:$B$4,C193)</f>
        <v>397.59092495503694</v>
      </c>
      <c r="K193" s="2">
        <f>TREND(Calibration!$A$2:$A$4,Calibration!$C$2:$C$4,E193)</f>
        <v>736.87295193171269</v>
      </c>
      <c r="L193" s="2">
        <f>TREND(Calibration!$A$2:$A$4,Calibration!$D$2:$D$4,G193)</f>
        <v>573.50943874451445</v>
      </c>
    </row>
    <row r="194" spans="1:12" x14ac:dyDescent="0.25">
      <c r="A194">
        <v>959144</v>
      </c>
      <c r="B194">
        <v>14.22000027</v>
      </c>
      <c r="C194">
        <v>0.57349998000000002</v>
      </c>
      <c r="D194">
        <v>690.86798095999995</v>
      </c>
      <c r="E194">
        <v>2.0267999200000002</v>
      </c>
      <c r="F194">
        <v>9.9000003020963209E+37</v>
      </c>
      <c r="G194">
        <v>1.4953999499999999</v>
      </c>
      <c r="H194">
        <v>1142.67004395</v>
      </c>
      <c r="J194" s="2">
        <f>TREND(Calibration!$A$2:$A$4,Calibration!$B$2:$B$4,C194)</f>
        <v>398.58689687116384</v>
      </c>
      <c r="K194" s="2">
        <f>TREND(Calibration!$A$2:$A$4,Calibration!$C$2:$C$4,E194)</f>
        <v>797.89629588396338</v>
      </c>
      <c r="L194" s="2">
        <f>TREND(Calibration!$A$2:$A$4,Calibration!$D$2:$D$4,G194)</f>
        <v>575.5233299906547</v>
      </c>
    </row>
    <row r="195" spans="1:12" x14ac:dyDescent="0.25">
      <c r="A195">
        <v>964143</v>
      </c>
      <c r="B195">
        <v>14.31400013</v>
      </c>
      <c r="C195">
        <v>0.57509999999999994</v>
      </c>
      <c r="D195">
        <v>690.00299071999996</v>
      </c>
      <c r="E195">
        <v>2.0715999599999999</v>
      </c>
      <c r="F195">
        <v>9.9000003020963209E+37</v>
      </c>
      <c r="G195">
        <v>1.5046000500000001</v>
      </c>
      <c r="H195">
        <v>9.9000003020963209E+37</v>
      </c>
      <c r="J195" s="2">
        <f>TREND(Calibration!$A$2:$A$4,Calibration!$B$2:$B$4,C195)</f>
        <v>399.58289991199666</v>
      </c>
      <c r="K195" s="2">
        <f>TREND(Calibration!$A$2:$A$4,Calibration!$C$2:$C$4,E195)</f>
        <v>815.90584588896047</v>
      </c>
      <c r="L195" s="2">
        <f>TREND(Calibration!$A$2:$A$4,Calibration!$D$2:$D$4,G195)</f>
        <v>579.30457008829092</v>
      </c>
    </row>
    <row r="196" spans="1:12" x14ac:dyDescent="0.25">
      <c r="A196">
        <v>969143</v>
      </c>
      <c r="B196">
        <v>14.376000400000001</v>
      </c>
      <c r="C196">
        <v>0.57620000999999998</v>
      </c>
      <c r="D196">
        <v>609.71002196999996</v>
      </c>
      <c r="E196">
        <v>2.0694000699999999</v>
      </c>
      <c r="F196">
        <v>9.9000003020963209E+37</v>
      </c>
      <c r="G196">
        <v>1.5120999799999999</v>
      </c>
      <c r="H196">
        <v>918.47399901999995</v>
      </c>
      <c r="J196" s="2">
        <f>TREND(Calibration!$A$2:$A$4,Calibration!$B$2:$B$4,C196)</f>
        <v>400.26764966821634</v>
      </c>
      <c r="K196" s="2">
        <f>TREND(Calibration!$A$2:$A$4,Calibration!$C$2:$C$4,E196)</f>
        <v>815.02149335354989</v>
      </c>
      <c r="L196" s="2">
        <f>TREND(Calibration!$A$2:$A$4,Calibration!$D$2:$D$4,G196)</f>
        <v>582.3870405011628</v>
      </c>
    </row>
    <row r="197" spans="1:12" x14ac:dyDescent="0.25">
      <c r="A197">
        <v>974143</v>
      </c>
      <c r="B197">
        <v>14.291999819999999</v>
      </c>
      <c r="C197">
        <v>0.57779997999999999</v>
      </c>
      <c r="D197">
        <v>741.38000488</v>
      </c>
      <c r="E197">
        <v>2.06890011</v>
      </c>
      <c r="F197">
        <v>9.9000003020963209E+37</v>
      </c>
      <c r="G197">
        <v>1.50890005</v>
      </c>
      <c r="H197">
        <v>1161.4709472699999</v>
      </c>
      <c r="J197" s="2">
        <f>TREND(Calibration!$A$2:$A$4,Calibration!$B$2:$B$4,C197)</f>
        <v>401.26362158434324</v>
      </c>
      <c r="K197" s="2">
        <f>TREND(Calibration!$A$2:$A$4,Calibration!$C$2:$C$4,E197)</f>
        <v>814.82051017093454</v>
      </c>
      <c r="L197" s="2">
        <f>TREND(Calibration!$A$2:$A$4,Calibration!$D$2:$D$4,G197)</f>
        <v>581.07186961979971</v>
      </c>
    </row>
    <row r="198" spans="1:12" x14ac:dyDescent="0.25">
      <c r="A198">
        <v>979143</v>
      </c>
      <c r="B198">
        <v>14.100000380000001</v>
      </c>
      <c r="C198">
        <v>0.57349998000000002</v>
      </c>
      <c r="D198">
        <v>973.55102538999995</v>
      </c>
      <c r="E198">
        <v>2.06890011</v>
      </c>
      <c r="F198">
        <v>9.9000003020963209E+37</v>
      </c>
      <c r="G198">
        <v>1.5099999900000001</v>
      </c>
      <c r="H198">
        <v>997.01501465000001</v>
      </c>
      <c r="J198" s="2">
        <f>TREND(Calibration!$A$2:$A$4,Calibration!$B$2:$B$4,C198)</f>
        <v>398.58689687116384</v>
      </c>
      <c r="K198" s="2">
        <f>TREND(Calibration!$A$2:$A$4,Calibration!$C$2:$C$4,E198)</f>
        <v>814.82051017093454</v>
      </c>
      <c r="L198" s="2">
        <f>TREND(Calibration!$A$2:$A$4,Calibration!$D$2:$D$4,G198)</f>
        <v>581.52394483995977</v>
      </c>
    </row>
    <row r="199" spans="1:12" x14ac:dyDescent="0.25">
      <c r="A199">
        <v>984144</v>
      </c>
      <c r="B199">
        <v>14.00899982</v>
      </c>
      <c r="C199">
        <v>0.57410002000000004</v>
      </c>
      <c r="D199">
        <v>789.25598145000004</v>
      </c>
      <c r="E199">
        <v>2.0678000499999998</v>
      </c>
      <c r="F199">
        <v>9.9000003020963209E+37</v>
      </c>
      <c r="G199">
        <v>1.51269996</v>
      </c>
      <c r="H199">
        <v>9.9000003020963209E+37</v>
      </c>
      <c r="J199" s="2">
        <f>TREND(Calibration!$A$2:$A$4,Calibration!$B$2:$B$4,C199)</f>
        <v>398.96041824253507</v>
      </c>
      <c r="K199" s="2">
        <f>TREND(Calibration!$A$2:$A$4,Calibration!$C$2:$C$4,E199)</f>
        <v>814.37828767339875</v>
      </c>
      <c r="L199" s="2">
        <f>TREND(Calibration!$A$2:$A$4,Calibration!$D$2:$D$4,G199)</f>
        <v>582.63363221579414</v>
      </c>
    </row>
    <row r="200" spans="1:12" x14ac:dyDescent="0.25">
      <c r="A200">
        <v>989144</v>
      </c>
      <c r="B200">
        <v>13.92500019</v>
      </c>
      <c r="C200">
        <v>0.56969999999999998</v>
      </c>
      <c r="D200">
        <v>709.33001708999996</v>
      </c>
      <c r="E200">
        <v>1.7475999600000001</v>
      </c>
      <c r="F200">
        <v>1277.4010009799999</v>
      </c>
      <c r="G200">
        <v>1.5120999799999999</v>
      </c>
      <c r="H200">
        <v>1169.4239502</v>
      </c>
      <c r="J200" s="2">
        <f>TREND(Calibration!$A$2:$A$4,Calibration!$B$2:$B$4,C200)</f>
        <v>396.22143166753881</v>
      </c>
      <c r="K200" s="2">
        <f>TREND(Calibration!$A$2:$A$4,Calibration!$C$2:$C$4,E200)</f>
        <v>685.65832375239313</v>
      </c>
      <c r="L200" s="2">
        <f>TREND(Calibration!$A$2:$A$4,Calibration!$D$2:$D$4,G200)</f>
        <v>582.3870405011628</v>
      </c>
    </row>
    <row r="201" spans="1:12" x14ac:dyDescent="0.25">
      <c r="A201">
        <v>994143</v>
      </c>
      <c r="B201">
        <v>13.914999959999999</v>
      </c>
      <c r="C201">
        <v>0.57509999999999994</v>
      </c>
      <c r="D201">
        <v>740.01300048999997</v>
      </c>
      <c r="E201">
        <v>1.80159998</v>
      </c>
      <c r="F201">
        <v>9.9000003020963209E+37</v>
      </c>
      <c r="G201">
        <v>1.5099999900000001</v>
      </c>
      <c r="H201">
        <v>990.09600829999999</v>
      </c>
      <c r="J201" s="2">
        <f>TREND(Calibration!$A$2:$A$4,Calibration!$B$2:$B$4,C201)</f>
        <v>399.58289991199666</v>
      </c>
      <c r="K201" s="2">
        <f>TREND(Calibration!$A$2:$A$4,Calibration!$C$2:$C$4,E201)</f>
        <v>707.3662521484581</v>
      </c>
      <c r="L201" s="2">
        <f>TREND(Calibration!$A$2:$A$4,Calibration!$D$2:$D$4,G201)</f>
        <v>581.52394483995977</v>
      </c>
    </row>
    <row r="202" spans="1:12" x14ac:dyDescent="0.25">
      <c r="A202">
        <v>999143</v>
      </c>
      <c r="B202">
        <v>14.01299953</v>
      </c>
      <c r="C202">
        <v>0.57349998000000002</v>
      </c>
      <c r="D202">
        <v>708.625</v>
      </c>
      <c r="E202">
        <v>1.9004000400000001</v>
      </c>
      <c r="F202">
        <v>9.9000003020963209E+37</v>
      </c>
      <c r="G202">
        <v>1.5077999799999999</v>
      </c>
      <c r="H202">
        <v>1302.0610351600001</v>
      </c>
      <c r="J202" s="2">
        <f>TREND(Calibration!$A$2:$A$4,Calibration!$B$2:$B$4,C202)</f>
        <v>398.58689687116384</v>
      </c>
      <c r="K202" s="2">
        <f>TREND(Calibration!$A$2:$A$4,Calibration!$C$2:$C$4,E202)</f>
        <v>747.08373054952051</v>
      </c>
      <c r="L202" s="2">
        <f>TREND(Calibration!$A$2:$A$4,Calibration!$D$2:$D$4,G202)</f>
        <v>580.61974096965389</v>
      </c>
    </row>
    <row r="203" spans="1:12" x14ac:dyDescent="0.25">
      <c r="A203">
        <v>1004143</v>
      </c>
      <c r="B203">
        <v>14.18799973</v>
      </c>
      <c r="C203">
        <v>0.57190001000000001</v>
      </c>
      <c r="D203">
        <v>643.81201171999999</v>
      </c>
      <c r="E203">
        <v>2.0829000500000001</v>
      </c>
      <c r="F203">
        <v>9.9000003020963209E+37</v>
      </c>
      <c r="G203">
        <v>1.5132000400000001</v>
      </c>
      <c r="H203">
        <v>1104.0379638700001</v>
      </c>
      <c r="J203" s="2">
        <f>TREND(Calibration!$A$2:$A$4,Calibration!$B$2:$B$4,C203)</f>
        <v>397.59092495503694</v>
      </c>
      <c r="K203" s="2">
        <f>TREND(Calibration!$A$2:$A$4,Calibration!$C$2:$C$4,E203)</f>
        <v>820.44846540260312</v>
      </c>
      <c r="L203" s="2">
        <f>TREND(Calibration!$A$2:$A$4,Calibration!$D$2:$D$4,G203)</f>
        <v>582.8391650413098</v>
      </c>
    </row>
    <row r="204" spans="1:12" x14ac:dyDescent="0.25">
      <c r="A204">
        <v>1009143</v>
      </c>
      <c r="B204">
        <v>14.31400013</v>
      </c>
      <c r="C204">
        <v>0.57349998000000002</v>
      </c>
      <c r="D204">
        <v>689.28698729999996</v>
      </c>
      <c r="E204">
        <v>1.97920001</v>
      </c>
      <c r="F204">
        <v>9.9000003020963209E+37</v>
      </c>
      <c r="G204">
        <v>1.5175000400000001</v>
      </c>
      <c r="H204">
        <v>1241.1719970700001</v>
      </c>
      <c r="J204" s="2">
        <f>TREND(Calibration!$A$2:$A$4,Calibration!$B$2:$B$4,C204)</f>
        <v>398.58689687116384</v>
      </c>
      <c r="K204" s="2">
        <f>TREND(Calibration!$A$2:$A$4,Calibration!$C$2:$C$4,E204)</f>
        <v>778.76120226845831</v>
      </c>
      <c r="L204" s="2">
        <f>TREND(Calibration!$A$2:$A$4,Calibration!$D$2:$D$4,G204)</f>
        <v>584.60646457281871</v>
      </c>
    </row>
    <row r="205" spans="1:12" x14ac:dyDescent="0.25">
      <c r="A205">
        <v>1014143</v>
      </c>
      <c r="B205">
        <v>14.39500046</v>
      </c>
      <c r="C205">
        <v>0.56969999999999998</v>
      </c>
      <c r="D205">
        <v>685.39801024999997</v>
      </c>
      <c r="E205">
        <v>1.84529996</v>
      </c>
      <c r="F205">
        <v>9.9000003020963209E+37</v>
      </c>
      <c r="G205">
        <v>1.5163999800000001</v>
      </c>
      <c r="H205">
        <v>990.40899658000001</v>
      </c>
      <c r="J205" s="2">
        <f>TREND(Calibration!$A$2:$A$4,Calibration!$B$2:$B$4,C205)</f>
        <v>396.22143166753881</v>
      </c>
      <c r="K205" s="2">
        <f>TREND(Calibration!$A$2:$A$4,Calibration!$C$2:$C$4,E205)</f>
        <v>724.93357965591974</v>
      </c>
      <c r="L205" s="2">
        <f>TREND(Calibration!$A$2:$A$4,Calibration!$D$2:$D$4,G205)</f>
        <v>584.15434003267183</v>
      </c>
    </row>
    <row r="206" spans="1:12" x14ac:dyDescent="0.25">
      <c r="A206">
        <v>1019143</v>
      </c>
      <c r="B206">
        <v>14.381999970000001</v>
      </c>
      <c r="C206">
        <v>0.56599997999999996</v>
      </c>
      <c r="D206">
        <v>237.05499268</v>
      </c>
      <c r="E206">
        <v>1.95169997</v>
      </c>
      <c r="F206">
        <v>9.9000003020963209E+37</v>
      </c>
      <c r="G206">
        <v>1.5181000200000001</v>
      </c>
      <c r="H206">
        <v>1302.90002441</v>
      </c>
      <c r="J206" s="2">
        <f>TREND(Calibration!$A$2:$A$4,Calibration!$B$2:$B$4,C206)</f>
        <v>393.91819097608339</v>
      </c>
      <c r="K206" s="2">
        <f>TREND(Calibration!$A$2:$A$4,Calibration!$C$2:$C$4,E206)</f>
        <v>767.70622674791355</v>
      </c>
      <c r="L206" s="2">
        <f>TREND(Calibration!$A$2:$A$4,Calibration!$D$2:$D$4,G206)</f>
        <v>584.85305628745004</v>
      </c>
    </row>
    <row r="207" spans="1:12" x14ac:dyDescent="0.25">
      <c r="A207">
        <v>1024143</v>
      </c>
      <c r="B207">
        <v>14.21700001</v>
      </c>
      <c r="C207">
        <v>0.57300001</v>
      </c>
      <c r="D207">
        <v>639.43200683999999</v>
      </c>
      <c r="E207">
        <v>1.8566999399999999</v>
      </c>
      <c r="F207">
        <v>9.9000003020963209E+37</v>
      </c>
      <c r="G207">
        <v>1.51269996</v>
      </c>
      <c r="H207">
        <v>1134.9780273399999</v>
      </c>
      <c r="J207" s="2">
        <f>TREND(Calibration!$A$2:$A$4,Calibration!$B$2:$B$4,C207)</f>
        <v>398.2756684863154</v>
      </c>
      <c r="K207" s="2">
        <f>TREND(Calibration!$A$2:$A$4,Calibration!$C$2:$C$4,E207)</f>
        <v>729.51635480223581</v>
      </c>
      <c r="L207" s="2">
        <f>TREND(Calibration!$A$2:$A$4,Calibration!$D$2:$D$4,G207)</f>
        <v>582.63363221579414</v>
      </c>
    </row>
    <row r="208" spans="1:12" x14ac:dyDescent="0.25">
      <c r="A208">
        <v>1029143</v>
      </c>
      <c r="B208">
        <v>13.989999770000001</v>
      </c>
      <c r="C208">
        <v>0.57080001000000002</v>
      </c>
      <c r="D208">
        <v>660.73400878999996</v>
      </c>
      <c r="E208">
        <v>2.4637000599999999</v>
      </c>
      <c r="F208">
        <v>9.9000003020963209E+37</v>
      </c>
      <c r="G208">
        <v>1.51540005</v>
      </c>
      <c r="H208">
        <v>920.18701171999999</v>
      </c>
      <c r="J208" s="2">
        <f>TREND(Calibration!$A$2:$A$4,Calibration!$B$2:$B$4,C208)</f>
        <v>396.90618142375848</v>
      </c>
      <c r="K208" s="2">
        <f>TREND(Calibration!$A$2:$A$4,Calibration!$C$2:$C$4,E208)</f>
        <v>973.52950778556635</v>
      </c>
      <c r="L208" s="2">
        <f>TREND(Calibration!$A$2:$A$4,Calibration!$D$2:$D$4,G208)</f>
        <v>583.74336891161556</v>
      </c>
    </row>
    <row r="209" spans="1:12" x14ac:dyDescent="0.25">
      <c r="A209">
        <v>1034143</v>
      </c>
      <c r="B209">
        <v>13.885999679999999</v>
      </c>
      <c r="C209">
        <v>0.56699997000000002</v>
      </c>
      <c r="D209">
        <v>666.25402831999997</v>
      </c>
      <c r="E209">
        <v>2.2811000300000002</v>
      </c>
      <c r="F209">
        <v>9.9000003020963209E+37</v>
      </c>
      <c r="G209">
        <v>1.52180004</v>
      </c>
      <c r="H209">
        <v>1091.52502441</v>
      </c>
      <c r="J209" s="2">
        <f>TREND(Calibration!$A$2:$A$4,Calibration!$B$2:$B$4,C209)</f>
        <v>394.54067887048632</v>
      </c>
      <c r="K209" s="2">
        <f>TREND(Calibration!$A$2:$A$4,Calibration!$C$2:$C$4,E209)</f>
        <v>900.12456504000204</v>
      </c>
      <c r="L209" s="2">
        <f>TREND(Calibration!$A$2:$A$4,Calibration!$D$2:$D$4,G209)</f>
        <v>586.37376410432751</v>
      </c>
    </row>
    <row r="210" spans="1:12" x14ac:dyDescent="0.25">
      <c r="A210">
        <v>1039144</v>
      </c>
      <c r="B210">
        <v>13.95400047</v>
      </c>
      <c r="C210">
        <v>0.56650001000000005</v>
      </c>
      <c r="D210">
        <v>785.27801513999998</v>
      </c>
      <c r="E210">
        <v>1.9273999900000001</v>
      </c>
      <c r="F210">
        <v>9.9000003020963209E+37</v>
      </c>
      <c r="G210">
        <v>1.52289999</v>
      </c>
      <c r="H210">
        <v>961.375</v>
      </c>
      <c r="J210" s="2">
        <f>TREND(Calibration!$A$2:$A$4,Calibration!$B$2:$B$4,C210)</f>
        <v>394.22945671057909</v>
      </c>
      <c r="K210" s="2">
        <f>TREND(Calibration!$A$2:$A$4,Calibration!$C$2:$C$4,E210)</f>
        <v>757.93767062764152</v>
      </c>
      <c r="L210" s="2">
        <f>TREND(Calibration!$A$2:$A$4,Calibration!$D$2:$D$4,G210)</f>
        <v>586.82584343448639</v>
      </c>
    </row>
    <row r="211" spans="1:12" x14ac:dyDescent="0.25">
      <c r="A211">
        <v>1044143</v>
      </c>
      <c r="B211">
        <v>14.07699966</v>
      </c>
      <c r="C211">
        <v>0.56760001000000004</v>
      </c>
      <c r="D211">
        <v>731.71301270000004</v>
      </c>
      <c r="E211">
        <v>2.1417999299999999</v>
      </c>
      <c r="F211">
        <v>9.9000003020963209E+37</v>
      </c>
      <c r="G211">
        <v>1.5212999599999999</v>
      </c>
      <c r="H211">
        <v>1323.2719726600001</v>
      </c>
      <c r="J211" s="2">
        <f>TREND(Calibration!$A$2:$A$4,Calibration!$B$2:$B$4,C211)</f>
        <v>394.91420024185754</v>
      </c>
      <c r="K211" s="2">
        <f>TREND(Calibration!$A$2:$A$4,Calibration!$C$2:$C$4,E211)</f>
        <v>844.12613029192767</v>
      </c>
      <c r="L211" s="2">
        <f>TREND(Calibration!$A$2:$A$4,Calibration!$D$2:$D$4,G211)</f>
        <v>586.16823127881196</v>
      </c>
    </row>
    <row r="212" spans="1:12" x14ac:dyDescent="0.25">
      <c r="A212">
        <v>1049144</v>
      </c>
      <c r="B212">
        <v>14.196000099999999</v>
      </c>
      <c r="C212">
        <v>0.56489997999999997</v>
      </c>
      <c r="D212">
        <v>914.79901123000002</v>
      </c>
      <c r="E212">
        <v>1.90900004</v>
      </c>
      <c r="F212">
        <v>9.9000003020963209E+37</v>
      </c>
      <c r="G212">
        <v>1.5202000099999999</v>
      </c>
      <c r="H212">
        <v>1091.1760253899999</v>
      </c>
      <c r="J212" s="2">
        <f>TREND(Calibration!$A$2:$A$4,Calibration!$B$2:$B$4,C212)</f>
        <v>393.23344744480494</v>
      </c>
      <c r="K212" s="2">
        <f>TREND(Calibration!$A$2:$A$4,Calibration!$C$2:$C$4,E212)</f>
        <v>750.54091786549111</v>
      </c>
      <c r="L212" s="2">
        <f>TREND(Calibration!$A$2:$A$4,Calibration!$D$2:$D$4,G212)</f>
        <v>585.71615194865308</v>
      </c>
    </row>
    <row r="213" spans="1:12" x14ac:dyDescent="0.25">
      <c r="A213">
        <v>1054144</v>
      </c>
      <c r="B213">
        <v>14.3579998</v>
      </c>
      <c r="C213">
        <v>0.56540000000000001</v>
      </c>
      <c r="D213">
        <v>931.07800293000003</v>
      </c>
      <c r="E213">
        <v>2.0181000199999999</v>
      </c>
      <c r="F213">
        <v>9.9000003020963209E+37</v>
      </c>
      <c r="G213">
        <v>1.51909995</v>
      </c>
      <c r="H213">
        <v>1206.01794434</v>
      </c>
      <c r="J213" s="2">
        <f>TREND(Calibration!$A$2:$A$4,Calibration!$B$2:$B$4,C213)</f>
        <v>393.54470695435941</v>
      </c>
      <c r="K213" s="2">
        <f>TREND(Calibration!$A$2:$A$4,Calibration!$C$2:$C$4,E213)</f>
        <v>794.39894891533379</v>
      </c>
      <c r="L213" s="2">
        <f>TREND(Calibration!$A$2:$A$4,Calibration!$D$2:$D$4,G213)</f>
        <v>585.26402740850619</v>
      </c>
    </row>
    <row r="214" spans="1:12" x14ac:dyDescent="0.25">
      <c r="A214">
        <v>1059143</v>
      </c>
      <c r="B214">
        <v>14.45699978</v>
      </c>
      <c r="C214">
        <v>0.56809997999999995</v>
      </c>
      <c r="D214">
        <v>886.40197753999996</v>
      </c>
      <c r="E214">
        <v>1.80050004</v>
      </c>
      <c r="F214">
        <v>9.9000003020963209E+37</v>
      </c>
      <c r="G214">
        <v>1.5181000200000001</v>
      </c>
      <c r="H214">
        <v>9.9000003020963209E+37</v>
      </c>
      <c r="J214" s="2">
        <f>TREND(Calibration!$A$2:$A$4,Calibration!$B$2:$B$4,C214)</f>
        <v>395.22542862670593</v>
      </c>
      <c r="K214" s="2">
        <f>TREND(Calibration!$A$2:$A$4,Calibration!$C$2:$C$4,E214)</f>
        <v>706.92407789074548</v>
      </c>
      <c r="L214" s="2">
        <f>TREND(Calibration!$A$2:$A$4,Calibration!$D$2:$D$4,G214)</f>
        <v>584.85305628745004</v>
      </c>
    </row>
    <row r="215" spans="1:12" x14ac:dyDescent="0.25">
      <c r="A215">
        <v>1064143</v>
      </c>
      <c r="B215">
        <v>14.461000439999999</v>
      </c>
      <c r="C215">
        <v>0.56330000999999996</v>
      </c>
      <c r="D215">
        <v>951.57800293000003</v>
      </c>
      <c r="E215">
        <v>1.84370005</v>
      </c>
      <c r="F215">
        <v>9.9000003020963209E+37</v>
      </c>
      <c r="G215">
        <v>1.5159000199999999</v>
      </c>
      <c r="H215">
        <v>1055.73706055</v>
      </c>
      <c r="J215" s="2">
        <f>TREND(Calibration!$A$2:$A$4,Calibration!$B$2:$B$4,C215)</f>
        <v>392.23747552867803</v>
      </c>
      <c r="K215" s="2">
        <f>TREND(Calibration!$A$2:$A$4,Calibration!$C$2:$C$4,E215)</f>
        <v>724.29041819560643</v>
      </c>
      <c r="L215" s="2">
        <f>TREND(Calibration!$A$2:$A$4,Calibration!$D$2:$D$4,G215)</f>
        <v>583.94885652714311</v>
      </c>
    </row>
    <row r="216" spans="1:12" x14ac:dyDescent="0.25">
      <c r="A216">
        <v>1069144</v>
      </c>
      <c r="B216">
        <v>14.380000109999999</v>
      </c>
      <c r="C216">
        <v>0.56699997000000002</v>
      </c>
      <c r="D216">
        <v>937.91101074000005</v>
      </c>
      <c r="E216">
        <v>1.81449997</v>
      </c>
      <c r="F216">
        <v>9.9000003020963209E+37</v>
      </c>
      <c r="G216">
        <v>1.51429999</v>
      </c>
      <c r="H216">
        <v>1099.76794434</v>
      </c>
      <c r="J216" s="2">
        <f>TREND(Calibration!$A$2:$A$4,Calibration!$B$2:$B$4,C216)</f>
        <v>394.54067887048632</v>
      </c>
      <c r="K216" s="2">
        <f>TREND(Calibration!$A$2:$A$4,Calibration!$C$2:$C$4,E216)</f>
        <v>712.55202910242883</v>
      </c>
      <c r="L216" s="2">
        <f>TREND(Calibration!$A$2:$A$4,Calibration!$D$2:$D$4,G216)</f>
        <v>583.29124437146868</v>
      </c>
    </row>
    <row r="217" spans="1:12" x14ac:dyDescent="0.25">
      <c r="A217">
        <v>1074144</v>
      </c>
      <c r="B217">
        <v>14.149000170000001</v>
      </c>
      <c r="C217">
        <v>0.56650001000000005</v>
      </c>
      <c r="D217">
        <v>1082.6469726600001</v>
      </c>
      <c r="E217">
        <v>1.91439998</v>
      </c>
      <c r="F217">
        <v>9.9000003020963209E+37</v>
      </c>
      <c r="G217">
        <v>1.5120999799999999</v>
      </c>
      <c r="H217">
        <v>1141.5050048799999</v>
      </c>
      <c r="J217" s="2">
        <f>TREND(Calibration!$A$2:$A$4,Calibration!$B$2:$B$4,C217)</f>
        <v>394.22945671057909</v>
      </c>
      <c r="K217" s="2">
        <f>TREND(Calibration!$A$2:$A$4,Calibration!$C$2:$C$4,E217)</f>
        <v>752.71168578118898</v>
      </c>
      <c r="L217" s="2">
        <f>TREND(Calibration!$A$2:$A$4,Calibration!$D$2:$D$4,G217)</f>
        <v>582.3870405011628</v>
      </c>
    </row>
    <row r="218" spans="1:12" x14ac:dyDescent="0.25">
      <c r="A218">
        <v>1079143</v>
      </c>
      <c r="B218">
        <v>13.91899967</v>
      </c>
      <c r="C218">
        <v>0.57139998999999997</v>
      </c>
      <c r="D218">
        <v>882.36602783000001</v>
      </c>
      <c r="E218">
        <v>1.8387999500000001</v>
      </c>
      <c r="F218">
        <v>1279.1750488299999</v>
      </c>
      <c r="G218">
        <v>1.51269996</v>
      </c>
      <c r="H218">
        <v>1073.76599121</v>
      </c>
      <c r="J218" s="2">
        <f>TREND(Calibration!$A$2:$A$4,Calibration!$B$2:$B$4,C218)</f>
        <v>397.27966544548246</v>
      </c>
      <c r="K218" s="2">
        <f>TREND(Calibration!$A$2:$A$4,Calibration!$C$2:$C$4,E218)</f>
        <v>722.32058522270086</v>
      </c>
      <c r="L218" s="2">
        <f>TREND(Calibration!$A$2:$A$4,Calibration!$D$2:$D$4,G218)</f>
        <v>582.63363221579414</v>
      </c>
    </row>
    <row r="219" spans="1:12" x14ac:dyDescent="0.25">
      <c r="A219">
        <v>1084143</v>
      </c>
      <c r="B219">
        <v>13.881999970000001</v>
      </c>
      <c r="C219">
        <v>0.57239996999999998</v>
      </c>
      <c r="D219">
        <v>932.46899413999995</v>
      </c>
      <c r="E219">
        <v>1.88100004</v>
      </c>
      <c r="F219">
        <v>9.9000003020963209E+37</v>
      </c>
      <c r="G219">
        <v>1.51540005</v>
      </c>
      <c r="H219">
        <v>1013.02301025</v>
      </c>
      <c r="J219" s="2">
        <f>TREND(Calibration!$A$2:$A$4,Calibration!$B$2:$B$4,C219)</f>
        <v>397.90214711494417</v>
      </c>
      <c r="K219" s="2">
        <f>TREND(Calibration!$A$2:$A$4,Calibration!$C$2:$C$4,E219)</f>
        <v>739.28495916233089</v>
      </c>
      <c r="L219" s="2">
        <f>TREND(Calibration!$A$2:$A$4,Calibration!$D$2:$D$4,G219)</f>
        <v>583.74336891161556</v>
      </c>
    </row>
    <row r="220" spans="1:12" x14ac:dyDescent="0.25">
      <c r="A220">
        <v>1089140</v>
      </c>
      <c r="B220">
        <v>13.96899986</v>
      </c>
      <c r="C220">
        <v>0.57779997999999999</v>
      </c>
      <c r="D220">
        <v>917.59997558999999</v>
      </c>
      <c r="E220">
        <v>1.8815000099999999</v>
      </c>
      <c r="F220">
        <v>9.9000003020963209E+37</v>
      </c>
      <c r="G220">
        <v>1.5181000200000001</v>
      </c>
      <c r="H220">
        <v>1061.41796875</v>
      </c>
      <c r="J220" s="2">
        <f>TREND(Calibration!$A$2:$A$4,Calibration!$B$2:$B$4,C220)</f>
        <v>401.26362158434324</v>
      </c>
      <c r="K220" s="2">
        <f>TREND(Calibration!$A$2:$A$4,Calibration!$C$2:$C$4,E220)</f>
        <v>739.48594636493158</v>
      </c>
      <c r="L220" s="2">
        <f>TREND(Calibration!$A$2:$A$4,Calibration!$D$2:$D$4,G220)</f>
        <v>584.85305628745004</v>
      </c>
    </row>
    <row r="221" spans="1:12" x14ac:dyDescent="0.25">
      <c r="A221">
        <v>1094141</v>
      </c>
      <c r="B221">
        <v>14.17700005</v>
      </c>
      <c r="C221">
        <v>0.57080001000000002</v>
      </c>
      <c r="D221">
        <v>758.28002930000002</v>
      </c>
      <c r="E221">
        <v>1.8729000099999999</v>
      </c>
      <c r="F221">
        <v>9.9000003020963209E+37</v>
      </c>
      <c r="G221">
        <v>1.52180004</v>
      </c>
      <c r="H221">
        <v>1365.8580322299999</v>
      </c>
      <c r="J221" s="2">
        <f>TREND(Calibration!$A$2:$A$4,Calibration!$B$2:$B$4,C221)</f>
        <v>396.90618142375848</v>
      </c>
      <c r="K221" s="2">
        <f>TREND(Calibration!$A$2:$A$4,Calibration!$C$2:$C$4,E221)</f>
        <v>736.02875904896098</v>
      </c>
      <c r="L221" s="2">
        <f>TREND(Calibration!$A$2:$A$4,Calibration!$D$2:$D$4,G221)</f>
        <v>586.37376410432751</v>
      </c>
    </row>
    <row r="222" spans="1:12" x14ac:dyDescent="0.25">
      <c r="A222">
        <v>1099141</v>
      </c>
      <c r="B222">
        <v>14.319000239999999</v>
      </c>
      <c r="C222">
        <v>0.57569999000000005</v>
      </c>
      <c r="D222">
        <v>732.94500731999995</v>
      </c>
      <c r="E222">
        <v>1.8782999499999999</v>
      </c>
      <c r="F222">
        <v>9.9000003020963209E+37</v>
      </c>
      <c r="G222">
        <v>1.52180004</v>
      </c>
      <c r="H222">
        <v>1245.2860107399999</v>
      </c>
      <c r="J222" s="2">
        <f>TREND(Calibration!$A$2:$A$4,Calibration!$B$2:$B$4,C222)</f>
        <v>399.95639015866197</v>
      </c>
      <c r="K222" s="2">
        <f>TREND(Calibration!$A$2:$A$4,Calibration!$C$2:$C$4,E222)</f>
        <v>738.19952696465884</v>
      </c>
      <c r="L222" s="2">
        <f>TREND(Calibration!$A$2:$A$4,Calibration!$D$2:$D$4,G222)</f>
        <v>586.37376410432751</v>
      </c>
    </row>
    <row r="223" spans="1:12" x14ac:dyDescent="0.25">
      <c r="A223">
        <v>1104151</v>
      </c>
      <c r="B223">
        <v>14.44999981</v>
      </c>
      <c r="C223">
        <v>0.56969999999999998</v>
      </c>
      <c r="D223">
        <v>862.22100829999999</v>
      </c>
      <c r="E223">
        <v>1.79130006</v>
      </c>
      <c r="F223">
        <v>1277.5689697299999</v>
      </c>
      <c r="G223">
        <v>1.51269996</v>
      </c>
      <c r="H223">
        <v>1279.8830566399999</v>
      </c>
      <c r="J223" s="2">
        <f>TREND(Calibration!$A$2:$A$4,Calibration!$B$2:$B$4,C223)</f>
        <v>396.22143166753881</v>
      </c>
      <c r="K223" s="2">
        <f>TREND(Calibration!$A$2:$A$4,Calibration!$C$2:$C$4,E223)</f>
        <v>703.2256994996776</v>
      </c>
      <c r="L223" s="2">
        <f>TREND(Calibration!$A$2:$A$4,Calibration!$D$2:$D$4,G223)</f>
        <v>582.63363221579414</v>
      </c>
    </row>
    <row r="224" spans="1:12" x14ac:dyDescent="0.25">
      <c r="A224">
        <v>1109141</v>
      </c>
      <c r="B224">
        <v>14.480999949999999</v>
      </c>
      <c r="C224">
        <v>0.56969999999999998</v>
      </c>
      <c r="D224">
        <v>616.06701659999999</v>
      </c>
      <c r="E224">
        <v>1.7946000099999999</v>
      </c>
      <c r="F224">
        <v>9.9000003020963209E+37</v>
      </c>
      <c r="G224">
        <v>1.50730002</v>
      </c>
      <c r="H224">
        <v>9.9000003020963209E+37</v>
      </c>
      <c r="J224" s="2">
        <f>TREND(Calibration!$A$2:$A$4,Calibration!$B$2:$B$4,C224)</f>
        <v>396.22143166753881</v>
      </c>
      <c r="K224" s="2">
        <f>TREND(Calibration!$A$2:$A$4,Calibration!$C$2:$C$4,E224)</f>
        <v>704.55227453262376</v>
      </c>
      <c r="L224" s="2">
        <f>TREND(Calibration!$A$2:$A$4,Calibration!$D$2:$D$4,G224)</f>
        <v>580.41425746412528</v>
      </c>
    </row>
    <row r="225" spans="1:12" x14ac:dyDescent="0.25">
      <c r="A225">
        <v>1114140</v>
      </c>
      <c r="B225">
        <v>14.34599972</v>
      </c>
      <c r="C225">
        <v>0.56809997999999995</v>
      </c>
      <c r="D225">
        <v>747.11901854999996</v>
      </c>
      <c r="E225">
        <v>1.9074000099999999</v>
      </c>
      <c r="F225">
        <v>9.9000003020963209E+37</v>
      </c>
      <c r="G225">
        <v>1.50129998</v>
      </c>
      <c r="H225">
        <v>990.62701416000004</v>
      </c>
      <c r="J225" s="2">
        <f>TREND(Calibration!$A$2:$A$4,Calibration!$B$2:$B$4,C225)</f>
        <v>395.22542862670593</v>
      </c>
      <c r="K225" s="2">
        <f>TREND(Calibration!$A$2:$A$4,Calibration!$C$2:$C$4,E225)</f>
        <v>749.89770816535474</v>
      </c>
      <c r="L225" s="2">
        <f>TREND(Calibration!$A$2:$A$4,Calibration!$D$2:$D$4,G225)</f>
        <v>577.94824167783815</v>
      </c>
    </row>
    <row r="226" spans="1:12" x14ac:dyDescent="0.25">
      <c r="A226">
        <v>1119140</v>
      </c>
      <c r="B226">
        <v>14.12199974</v>
      </c>
      <c r="C226">
        <v>0.56969999999999998</v>
      </c>
      <c r="D226">
        <v>591.73400878999996</v>
      </c>
      <c r="E226">
        <v>1.7059999699999999</v>
      </c>
      <c r="F226">
        <v>1293.01794434</v>
      </c>
      <c r="G226">
        <v>1.5039999500000001</v>
      </c>
      <c r="H226">
        <v>9.9000003020963209E+37</v>
      </c>
      <c r="J226" s="2">
        <f>TREND(Calibration!$A$2:$A$4,Calibration!$B$2:$B$4,C226)</f>
        <v>396.22143166753881</v>
      </c>
      <c r="K226" s="2">
        <f>TREND(Calibration!$A$2:$A$4,Calibration!$C$2:$C$4,E226)</f>
        <v>668.9351891276832</v>
      </c>
      <c r="L226" s="2">
        <f>TREND(Calibration!$A$2:$A$4,Calibration!$D$2:$D$4,G226)</f>
        <v>579.05792905367264</v>
      </c>
    </row>
    <row r="227" spans="1:12" x14ac:dyDescent="0.25">
      <c r="A227">
        <v>1124140</v>
      </c>
      <c r="B227">
        <v>14.00599957</v>
      </c>
      <c r="C227">
        <v>0.56379997999999998</v>
      </c>
      <c r="D227">
        <v>463.67098999000001</v>
      </c>
      <c r="E227">
        <v>1.72490001</v>
      </c>
      <c r="F227">
        <v>1279.1550293</v>
      </c>
      <c r="G227">
        <v>1.5039999500000001</v>
      </c>
      <c r="H227">
        <v>9.9000003020963209E+37</v>
      </c>
      <c r="J227" s="2">
        <f>TREND(Calibration!$A$2:$A$4,Calibration!$B$2:$B$4,C227)</f>
        <v>392.54870391352654</v>
      </c>
      <c r="K227" s="2">
        <f>TREND(Calibration!$A$2:$A$4,Calibration!$C$2:$C$4,E227)</f>
        <v>676.53297733225736</v>
      </c>
      <c r="L227" s="2">
        <f>TREND(Calibration!$A$2:$A$4,Calibration!$D$2:$D$4,G227)</f>
        <v>579.05792905367264</v>
      </c>
    </row>
    <row r="228" spans="1:12" x14ac:dyDescent="0.25">
      <c r="A228">
        <v>1129137</v>
      </c>
      <c r="B228">
        <v>13.93299961</v>
      </c>
      <c r="C228">
        <v>0.56540000000000001</v>
      </c>
      <c r="D228">
        <v>461.81500244</v>
      </c>
      <c r="E228">
        <v>1.76269996</v>
      </c>
      <c r="F228">
        <v>1049.3950195299999</v>
      </c>
      <c r="G228">
        <v>1.5110000400000001</v>
      </c>
      <c r="H228">
        <v>9.9000003020963209E+37</v>
      </c>
      <c r="J228" s="2">
        <f>TREND(Calibration!$A$2:$A$4,Calibration!$B$2:$B$4,C228)</f>
        <v>393.54470695435941</v>
      </c>
      <c r="K228" s="2">
        <f>TREND(Calibration!$A$2:$A$4,Calibration!$C$2:$C$4,E228)</f>
        <v>691.72850148159728</v>
      </c>
      <c r="L228" s="2">
        <f>TREND(Calibration!$A$2:$A$4,Calibration!$D$2:$D$4,G228)</f>
        <v>581.93496528100286</v>
      </c>
    </row>
    <row r="229" spans="1:12" x14ac:dyDescent="0.25">
      <c r="A229">
        <v>1134148</v>
      </c>
      <c r="B229">
        <v>13.96700001</v>
      </c>
      <c r="C229">
        <v>0.56330000999999996</v>
      </c>
      <c r="D229">
        <v>441.95700073</v>
      </c>
      <c r="E229">
        <v>1.82529998</v>
      </c>
      <c r="F229">
        <v>9.9000003020963209E+37</v>
      </c>
      <c r="G229">
        <v>1.5132000400000001</v>
      </c>
      <c r="H229">
        <v>1141.4129638700001</v>
      </c>
      <c r="J229" s="2">
        <f>TREND(Calibration!$A$2:$A$4,Calibration!$B$2:$B$4,C229)</f>
        <v>392.23747552867803</v>
      </c>
      <c r="K229" s="2">
        <f>TREND(Calibration!$A$2:$A$4,Calibration!$C$2:$C$4,E229)</f>
        <v>716.89361719363296</v>
      </c>
      <c r="L229" s="2">
        <f>TREND(Calibration!$A$2:$A$4,Calibration!$D$2:$D$4,G229)</f>
        <v>582.8391650413098</v>
      </c>
    </row>
    <row r="230" spans="1:12" x14ac:dyDescent="0.25">
      <c r="A230">
        <v>1139140</v>
      </c>
      <c r="B230">
        <v>14.105999949999999</v>
      </c>
      <c r="C230">
        <v>0.56059998</v>
      </c>
      <c r="D230">
        <v>827.50402831999997</v>
      </c>
      <c r="E230">
        <v>1.8755999800000001</v>
      </c>
      <c r="F230">
        <v>9.9000003020963209E+37</v>
      </c>
      <c r="G230">
        <v>1.50890005</v>
      </c>
      <c r="H230">
        <v>1257.01599121</v>
      </c>
      <c r="J230" s="2">
        <f>TREND(Calibration!$A$2:$A$4,Calibration!$B$2:$B$4,C230)</f>
        <v>390.55672273162554</v>
      </c>
      <c r="K230" s="2">
        <f>TREND(Calibration!$A$2:$A$4,Calibration!$C$2:$C$4,E230)</f>
        <v>737.11414300680997</v>
      </c>
      <c r="L230" s="2">
        <f>TREND(Calibration!$A$2:$A$4,Calibration!$D$2:$D$4,G230)</f>
        <v>581.07186961979971</v>
      </c>
    </row>
    <row r="231" spans="1:12" x14ac:dyDescent="0.25">
      <c r="A231">
        <v>1144140</v>
      </c>
      <c r="B231">
        <v>14.22999954</v>
      </c>
      <c r="C231">
        <v>0.56650001000000005</v>
      </c>
      <c r="D231">
        <v>1190.7299804700001</v>
      </c>
      <c r="E231">
        <v>1.8394000500000001</v>
      </c>
      <c r="F231">
        <v>824.20300293000003</v>
      </c>
      <c r="G231">
        <v>1.5099999900000001</v>
      </c>
      <c r="H231">
        <v>9.9000003020963209E+37</v>
      </c>
      <c r="J231" s="2">
        <f>TREND(Calibration!$A$2:$A$4,Calibration!$B$2:$B$4,C231)</f>
        <v>394.22945671057909</v>
      </c>
      <c r="K231" s="2">
        <f>TREND(Calibration!$A$2:$A$4,Calibration!$C$2:$C$4,E231)</f>
        <v>722.56182453762108</v>
      </c>
      <c r="L231" s="2">
        <f>TREND(Calibration!$A$2:$A$4,Calibration!$D$2:$D$4,G231)</f>
        <v>581.52394483995977</v>
      </c>
    </row>
    <row r="232" spans="1:12" x14ac:dyDescent="0.25">
      <c r="A232">
        <v>1149140</v>
      </c>
      <c r="B232">
        <v>14.385000229999999</v>
      </c>
      <c r="C232">
        <v>0.56540000000000001</v>
      </c>
      <c r="D232">
        <v>691.52899170000001</v>
      </c>
      <c r="E232">
        <v>1.7475999600000001</v>
      </c>
      <c r="F232">
        <v>1353.9470214800001</v>
      </c>
      <c r="G232">
        <v>1.5077999799999999</v>
      </c>
      <c r="H232">
        <v>9.9000003020963209E+37</v>
      </c>
      <c r="J232" s="2">
        <f>TREND(Calibration!$A$2:$A$4,Calibration!$B$2:$B$4,C232)</f>
        <v>393.54470695435941</v>
      </c>
      <c r="K232" s="2">
        <f>TREND(Calibration!$A$2:$A$4,Calibration!$C$2:$C$4,E232)</f>
        <v>685.65832375239313</v>
      </c>
      <c r="L232" s="2">
        <f>TREND(Calibration!$A$2:$A$4,Calibration!$D$2:$D$4,G232)</f>
        <v>580.61974096965389</v>
      </c>
    </row>
    <row r="233" spans="1:12" x14ac:dyDescent="0.25">
      <c r="A233">
        <v>1154140</v>
      </c>
      <c r="B233">
        <v>14.47099972</v>
      </c>
      <c r="C233">
        <v>0.56760001000000004</v>
      </c>
      <c r="D233">
        <v>420.31201171999999</v>
      </c>
      <c r="E233">
        <v>1.85769999</v>
      </c>
      <c r="F233">
        <v>9.9000003020963209E+37</v>
      </c>
      <c r="G233">
        <v>1.5099999900000001</v>
      </c>
      <c r="H233">
        <v>9.9000003020963209E+37</v>
      </c>
      <c r="J233" s="2">
        <f>TREND(Calibration!$A$2:$A$4,Calibration!$B$2:$B$4,C233)</f>
        <v>394.91420024185754</v>
      </c>
      <c r="K233" s="2">
        <f>TREND(Calibration!$A$2:$A$4,Calibration!$C$2:$C$4,E233)</f>
        <v>729.9183734272749</v>
      </c>
      <c r="L233" s="2">
        <f>TREND(Calibration!$A$2:$A$4,Calibration!$D$2:$D$4,G233)</f>
        <v>581.52394483995977</v>
      </c>
    </row>
    <row r="234" spans="1:12" x14ac:dyDescent="0.25">
      <c r="A234">
        <v>1159141</v>
      </c>
      <c r="B234">
        <v>14.48400021</v>
      </c>
      <c r="C234">
        <v>0.56760001000000004</v>
      </c>
      <c r="D234">
        <v>352.69100952000002</v>
      </c>
      <c r="E234">
        <v>1.9403999999999999</v>
      </c>
      <c r="F234">
        <v>9.9000003020963209E+37</v>
      </c>
      <c r="G234">
        <v>1.5110000400000001</v>
      </c>
      <c r="H234">
        <v>1317.1540527300001</v>
      </c>
      <c r="J234" s="2">
        <f>TREND(Calibration!$A$2:$A$4,Calibration!$B$2:$B$4,C234)</f>
        <v>394.91420024185754</v>
      </c>
      <c r="K234" s="2">
        <f>TREND(Calibration!$A$2:$A$4,Calibration!$C$2:$C$4,E234)</f>
        <v>763.16365547409384</v>
      </c>
      <c r="L234" s="2">
        <f>TREND(Calibration!$A$2:$A$4,Calibration!$D$2:$D$4,G234)</f>
        <v>581.93496528100286</v>
      </c>
    </row>
    <row r="235" spans="1:12" x14ac:dyDescent="0.25">
      <c r="A235">
        <v>1164137</v>
      </c>
      <c r="B235">
        <v>14.338000299999999</v>
      </c>
      <c r="C235">
        <v>0.56269997000000005</v>
      </c>
      <c r="D235">
        <v>761.57299805000002</v>
      </c>
      <c r="E235">
        <v>2.0991001100000002</v>
      </c>
      <c r="F235">
        <v>9.9000003020963209E+37</v>
      </c>
      <c r="G235">
        <v>1.50890005</v>
      </c>
      <c r="H235">
        <v>9.9000003020963209E+37</v>
      </c>
      <c r="J235" s="2">
        <f>TREND(Calibration!$A$2:$A$4,Calibration!$B$2:$B$4,C235)</f>
        <v>391.86395415730692</v>
      </c>
      <c r="K235" s="2">
        <f>TREND(Calibration!$A$2:$A$4,Calibration!$C$2:$C$4,E235)</f>
        <v>826.96086562934306</v>
      </c>
      <c r="L235" s="2">
        <f>TREND(Calibration!$A$2:$A$4,Calibration!$D$2:$D$4,G235)</f>
        <v>581.07186961979971</v>
      </c>
    </row>
    <row r="236" spans="1:12" x14ac:dyDescent="0.25">
      <c r="A236">
        <v>1169151</v>
      </c>
      <c r="B236">
        <v>14.118000029999999</v>
      </c>
      <c r="C236">
        <v>0.56599997999999996</v>
      </c>
      <c r="D236">
        <v>452.45599364999998</v>
      </c>
      <c r="E236">
        <v>1.9117000099999999</v>
      </c>
      <c r="F236">
        <v>1317.80200195</v>
      </c>
      <c r="G236">
        <v>1.50619996</v>
      </c>
      <c r="H236">
        <v>9.9000003020963209E+37</v>
      </c>
      <c r="J236" s="2">
        <f>TREND(Calibration!$A$2:$A$4,Calibration!$B$2:$B$4,C236)</f>
        <v>393.91819097608339</v>
      </c>
      <c r="K236" s="2">
        <f>TREND(Calibration!$A$2:$A$4,Calibration!$C$2:$C$4,E236)</f>
        <v>751.62630182333999</v>
      </c>
      <c r="L236" s="2">
        <f>TREND(Calibration!$A$2:$A$4,Calibration!$D$2:$D$4,G236)</f>
        <v>579.9621329239784</v>
      </c>
    </row>
    <row r="237" spans="1:12" x14ac:dyDescent="0.25">
      <c r="A237">
        <v>1174140</v>
      </c>
      <c r="B237">
        <v>14.055999760000001</v>
      </c>
      <c r="C237">
        <v>0.57190001000000001</v>
      </c>
      <c r="D237">
        <v>253.69900512999999</v>
      </c>
      <c r="E237">
        <v>2.03600001</v>
      </c>
      <c r="F237">
        <v>9.9000003020963209E+37</v>
      </c>
      <c r="G237">
        <v>1.50510001</v>
      </c>
      <c r="H237">
        <v>9.9000003020963209E+37</v>
      </c>
      <c r="J237" s="2">
        <f>TREND(Calibration!$A$2:$A$4,Calibration!$B$2:$B$4,C237)</f>
        <v>397.59092495503694</v>
      </c>
      <c r="K237" s="2">
        <f>TREND(Calibration!$A$2:$A$4,Calibration!$C$2:$C$4,E237)</f>
        <v>801.59471849486886</v>
      </c>
      <c r="L237" s="2">
        <f>TREND(Calibration!$A$2:$A$4,Calibration!$D$2:$D$4,G237)</f>
        <v>579.51005359381952</v>
      </c>
    </row>
    <row r="238" spans="1:12" x14ac:dyDescent="0.25">
      <c r="A238">
        <v>1179140</v>
      </c>
      <c r="B238">
        <v>14.114999770000001</v>
      </c>
      <c r="C238">
        <v>0.57300001</v>
      </c>
      <c r="D238">
        <v>548.64202881000006</v>
      </c>
      <c r="E238">
        <v>2.0991001100000002</v>
      </c>
      <c r="F238">
        <v>9.9000003020963209E+37</v>
      </c>
      <c r="G238">
        <v>1.50510001</v>
      </c>
      <c r="H238">
        <v>9.9000003020963209E+37</v>
      </c>
      <c r="J238" s="2">
        <f>TREND(Calibration!$A$2:$A$4,Calibration!$B$2:$B$4,C238)</f>
        <v>398.2756684863154</v>
      </c>
      <c r="K238" s="2">
        <f>TREND(Calibration!$A$2:$A$4,Calibration!$C$2:$C$4,E238)</f>
        <v>826.96086562934306</v>
      </c>
      <c r="L238" s="2">
        <f>TREND(Calibration!$A$2:$A$4,Calibration!$D$2:$D$4,G238)</f>
        <v>579.51005359381952</v>
      </c>
    </row>
    <row r="239" spans="1:12" x14ac:dyDescent="0.25">
      <c r="A239">
        <v>1184140</v>
      </c>
      <c r="B239">
        <v>14.15999985</v>
      </c>
      <c r="C239">
        <v>0.55949998000000001</v>
      </c>
      <c r="D239">
        <v>950.19500731999995</v>
      </c>
      <c r="E239">
        <v>1.95659995</v>
      </c>
      <c r="F239">
        <v>1299.58496094</v>
      </c>
      <c r="G239">
        <v>1.50619996</v>
      </c>
      <c r="H239">
        <v>9.9000003020963209E+37</v>
      </c>
      <c r="J239" s="2">
        <f>TREND(Calibration!$A$2:$A$4,Calibration!$B$2:$B$4,C239)</f>
        <v>389.87197920034708</v>
      </c>
      <c r="K239" s="2">
        <f>TREND(Calibration!$A$2:$A$4,Calibration!$C$2:$C$4,E239)</f>
        <v>769.67601148099607</v>
      </c>
      <c r="L239" s="2">
        <f>TREND(Calibration!$A$2:$A$4,Calibration!$D$2:$D$4,G239)</f>
        <v>579.9621329239784</v>
      </c>
    </row>
    <row r="240" spans="1:12" x14ac:dyDescent="0.25">
      <c r="A240">
        <v>1189141</v>
      </c>
      <c r="B240">
        <v>14.33199978</v>
      </c>
      <c r="C240">
        <v>0.56540000000000001</v>
      </c>
      <c r="D240">
        <v>443.24700927999999</v>
      </c>
      <c r="E240">
        <v>2.0905001200000002</v>
      </c>
      <c r="F240">
        <v>9.9000003020963209E+37</v>
      </c>
      <c r="G240">
        <v>1.5024000399999999</v>
      </c>
      <c r="H240">
        <v>992.10797118999994</v>
      </c>
      <c r="J240" s="2">
        <f>TREND(Calibration!$A$2:$A$4,Calibration!$B$2:$B$4,C240)</f>
        <v>393.54470695435941</v>
      </c>
      <c r="K240" s="2">
        <f>TREND(Calibration!$A$2:$A$4,Calibration!$C$2:$C$4,E240)</f>
        <v>823.50368233335769</v>
      </c>
      <c r="L240" s="2">
        <f>TREND(Calibration!$A$2:$A$4,Calibration!$D$2:$D$4,G240)</f>
        <v>578.40036621798504</v>
      </c>
    </row>
    <row r="241" spans="1:12" x14ac:dyDescent="0.25">
      <c r="A241">
        <v>1194142</v>
      </c>
      <c r="B241">
        <v>14.449000359999999</v>
      </c>
      <c r="C241">
        <v>0.56650001000000005</v>
      </c>
      <c r="D241">
        <v>819.58697510000002</v>
      </c>
      <c r="E241">
        <v>2.08730006</v>
      </c>
      <c r="F241">
        <v>9.9000003020963209E+37</v>
      </c>
      <c r="G241">
        <v>1.50129998</v>
      </c>
      <c r="H241">
        <v>1152.8420410199999</v>
      </c>
      <c r="J241" s="2">
        <f>TREND(Calibration!$A$2:$A$4,Calibration!$B$2:$B$4,C241)</f>
        <v>394.22945671057909</v>
      </c>
      <c r="K241" s="2">
        <f>TREND(Calibration!$A$2:$A$4,Calibration!$C$2:$C$4,E241)</f>
        <v>822.21726293308495</v>
      </c>
      <c r="L241" s="2">
        <f>TREND(Calibration!$A$2:$A$4,Calibration!$D$2:$D$4,G241)</f>
        <v>577.94824167783815</v>
      </c>
    </row>
    <row r="242" spans="1:12" x14ac:dyDescent="0.25">
      <c r="A242">
        <v>1199140</v>
      </c>
      <c r="B242">
        <v>14.538999560000001</v>
      </c>
      <c r="C242">
        <v>0.56000000000000005</v>
      </c>
      <c r="D242">
        <v>9.9000003020963209E+37</v>
      </c>
      <c r="E242">
        <v>2.0408000899999998</v>
      </c>
      <c r="F242">
        <v>887.05102538999995</v>
      </c>
      <c r="G242">
        <v>1.4986000100000001</v>
      </c>
      <c r="H242">
        <v>9.9000003020963209E+37</v>
      </c>
      <c r="J242" s="2">
        <f>TREND(Calibration!$A$2:$A$4,Calibration!$B$2:$B$4,C242)</f>
        <v>390.18323870990156</v>
      </c>
      <c r="K242" s="2">
        <f>TREND(Calibration!$A$2:$A$4,Calibration!$C$2:$C$4,E242)</f>
        <v>803.52434357529251</v>
      </c>
      <c r="L242" s="2">
        <f>TREND(Calibration!$A$2:$A$4,Calibration!$D$2:$D$4,G242)</f>
        <v>576.83855430200379</v>
      </c>
    </row>
    <row r="243" spans="1:12" x14ac:dyDescent="0.25">
      <c r="A243">
        <v>1204141</v>
      </c>
      <c r="B243">
        <v>14.57800007</v>
      </c>
      <c r="C243">
        <v>0.56379997999999998</v>
      </c>
      <c r="D243">
        <v>482.70300293000003</v>
      </c>
      <c r="E243">
        <v>2.0408000899999998</v>
      </c>
      <c r="F243">
        <v>9.9000003020963209E+37</v>
      </c>
      <c r="G243">
        <v>1.4943000099999999</v>
      </c>
      <c r="H243">
        <v>906.64001465000001</v>
      </c>
      <c r="J243" s="2">
        <f>TREND(Calibration!$A$2:$A$4,Calibration!$B$2:$B$4,C243)</f>
        <v>392.54870391352654</v>
      </c>
      <c r="K243" s="2">
        <f>TREND(Calibration!$A$2:$A$4,Calibration!$C$2:$C$4,E243)</f>
        <v>803.52434357529251</v>
      </c>
      <c r="L243" s="2">
        <f>TREND(Calibration!$A$2:$A$4,Calibration!$D$2:$D$4,G243)</f>
        <v>575.07125477049476</v>
      </c>
    </row>
    <row r="244" spans="1:12" x14ac:dyDescent="0.25">
      <c r="A244">
        <v>1209140</v>
      </c>
      <c r="B244">
        <v>14.397000309999999</v>
      </c>
      <c r="C244">
        <v>0.57029998000000004</v>
      </c>
      <c r="D244">
        <v>812.96099853999999</v>
      </c>
      <c r="E244">
        <v>2.3496999700000001</v>
      </c>
      <c r="F244">
        <v>9.9000003020963209E+37</v>
      </c>
      <c r="G244">
        <v>1.4996999499999999</v>
      </c>
      <c r="H244">
        <v>1170.6199951200001</v>
      </c>
      <c r="J244" s="2">
        <f>TREND(Calibration!$A$2:$A$4,Calibration!$B$2:$B$4,C244)</f>
        <v>396.5949156892629</v>
      </c>
      <c r="K244" s="2">
        <f>TREND(Calibration!$A$2:$A$4,Calibration!$C$2:$C$4,E244)</f>
        <v>927.70163974283287</v>
      </c>
      <c r="L244" s="2">
        <f>TREND(Calibration!$A$2:$A$4,Calibration!$D$2:$D$4,G244)</f>
        <v>577.29062952216361</v>
      </c>
    </row>
    <row r="245" spans="1:12" x14ac:dyDescent="0.25">
      <c r="A245">
        <v>1214137</v>
      </c>
      <c r="B245">
        <v>14.182000159999999</v>
      </c>
      <c r="C245">
        <v>0.57509999999999994</v>
      </c>
      <c r="D245">
        <v>812.27697753999996</v>
      </c>
      <c r="E245">
        <v>2.2990000199999998</v>
      </c>
      <c r="F245">
        <v>9.9000003020963209E+37</v>
      </c>
      <c r="G245">
        <v>1.5008000100000001</v>
      </c>
      <c r="H245">
        <v>1316.6529541</v>
      </c>
      <c r="J245" s="2">
        <f>TREND(Calibration!$A$2:$A$4,Calibration!$B$2:$B$4,C245)</f>
        <v>399.58289991199666</v>
      </c>
      <c r="K245" s="2">
        <f>TREND(Calibration!$A$2:$A$4,Calibration!$C$2:$C$4,E245)</f>
        <v>907.32033461953688</v>
      </c>
      <c r="L245" s="2">
        <f>TREND(Calibration!$A$2:$A$4,Calibration!$D$2:$D$4,G245)</f>
        <v>577.74275406231061</v>
      </c>
    </row>
    <row r="246" spans="1:12" x14ac:dyDescent="0.25">
      <c r="A246">
        <v>1219137</v>
      </c>
      <c r="B246">
        <v>13.90699959</v>
      </c>
      <c r="C246">
        <v>0.57080001000000002</v>
      </c>
      <c r="D246">
        <v>821.93902588000003</v>
      </c>
      <c r="E246">
        <v>1.94739997</v>
      </c>
      <c r="F246">
        <v>9.9000003020963209E+37</v>
      </c>
      <c r="G246">
        <v>1.50349998</v>
      </c>
      <c r="H246">
        <v>9.9000003020963209E+37</v>
      </c>
      <c r="J246" s="2">
        <f>TREND(Calibration!$A$2:$A$4,Calibration!$B$2:$B$4,C246)</f>
        <v>396.90618142375848</v>
      </c>
      <c r="K246" s="2">
        <f>TREND(Calibration!$A$2:$A$4,Calibration!$C$2:$C$4,E246)</f>
        <v>765.97763308992819</v>
      </c>
      <c r="L246" s="2">
        <f>TREND(Calibration!$A$2:$A$4,Calibration!$D$2:$D$4,G246)</f>
        <v>578.85244143814498</v>
      </c>
    </row>
    <row r="247" spans="1:12" x14ac:dyDescent="0.25">
      <c r="A247">
        <v>1224137</v>
      </c>
      <c r="B247">
        <v>13.86200047</v>
      </c>
      <c r="C247">
        <v>0.56699997000000002</v>
      </c>
      <c r="D247">
        <v>734.25201416000004</v>
      </c>
      <c r="E247">
        <v>2.1050999199999998</v>
      </c>
      <c r="F247">
        <v>9.9000003020963209E+37</v>
      </c>
      <c r="G247">
        <v>1.5046000500000001</v>
      </c>
      <c r="H247">
        <v>895.79400635000002</v>
      </c>
      <c r="J247" s="2">
        <f>TREND(Calibration!$A$2:$A$4,Calibration!$B$2:$B$4,C247)</f>
        <v>394.54067887048632</v>
      </c>
      <c r="K247" s="2">
        <f>TREND(Calibration!$A$2:$A$4,Calibration!$C$2:$C$4,E247)</f>
        <v>829.37278040030026</v>
      </c>
      <c r="L247" s="2">
        <f>TREND(Calibration!$A$2:$A$4,Calibration!$D$2:$D$4,G247)</f>
        <v>579.30457008829092</v>
      </c>
    </row>
    <row r="248" spans="1:12" x14ac:dyDescent="0.25">
      <c r="A248">
        <v>1229141</v>
      </c>
      <c r="B248">
        <v>13.942999840000001</v>
      </c>
      <c r="C248">
        <v>0.56379997999999998</v>
      </c>
      <c r="D248">
        <v>9.9000003020963209E+37</v>
      </c>
      <c r="E248">
        <v>2.0585999500000001</v>
      </c>
      <c r="F248">
        <v>1046.5629882799999</v>
      </c>
      <c r="G248">
        <v>1.5024000399999999</v>
      </c>
      <c r="H248">
        <v>9.9000003020963209E+37</v>
      </c>
      <c r="J248" s="2">
        <f>TREND(Calibration!$A$2:$A$4,Calibration!$B$2:$B$4,C248)</f>
        <v>392.54870391352654</v>
      </c>
      <c r="K248" s="2">
        <f>TREND(Calibration!$A$2:$A$4,Calibration!$C$2:$C$4,E248)</f>
        <v>810.67986104250804</v>
      </c>
      <c r="L248" s="2">
        <f>TREND(Calibration!$A$2:$A$4,Calibration!$D$2:$D$4,G248)</f>
        <v>578.40036621798504</v>
      </c>
    </row>
    <row r="249" spans="1:12" x14ac:dyDescent="0.25">
      <c r="A249">
        <v>1234140</v>
      </c>
      <c r="B249">
        <v>14.18599987</v>
      </c>
      <c r="C249">
        <v>0.56160003000000003</v>
      </c>
      <c r="D249">
        <v>518.21197510000002</v>
      </c>
      <c r="E249">
        <v>1.88469994</v>
      </c>
      <c r="F249">
        <v>9.9000003020963209E+37</v>
      </c>
      <c r="G249">
        <v>1.50619996</v>
      </c>
      <c r="H249">
        <v>894.47399901999995</v>
      </c>
      <c r="J249" s="2">
        <f>TREND(Calibration!$A$2:$A$4,Calibration!$B$2:$B$4,C249)</f>
        <v>391.17924797567559</v>
      </c>
      <c r="K249" s="2">
        <f>TREND(Calibration!$A$2:$A$4,Calibration!$C$2:$C$4,E249)</f>
        <v>740.77231350539603</v>
      </c>
      <c r="L249" s="2">
        <f>TREND(Calibration!$A$2:$A$4,Calibration!$D$2:$D$4,G249)</f>
        <v>579.9621329239784</v>
      </c>
    </row>
    <row r="250" spans="1:12" x14ac:dyDescent="0.25">
      <c r="A250">
        <v>1239137</v>
      </c>
      <c r="B250">
        <v>14.29300022</v>
      </c>
      <c r="C250">
        <v>0.56430000000000002</v>
      </c>
      <c r="D250">
        <v>900.46502685999997</v>
      </c>
      <c r="E250">
        <v>2.0473001000000002</v>
      </c>
      <c r="F250">
        <v>1032.5350341799999</v>
      </c>
      <c r="G250">
        <v>1.5099999900000001</v>
      </c>
      <c r="H250">
        <v>9.9000003020963209E+37</v>
      </c>
      <c r="J250" s="2">
        <f>TREND(Calibration!$A$2:$A$4,Calibration!$B$2:$B$4,C250)</f>
        <v>392.85996342308096</v>
      </c>
      <c r="K250" s="2">
        <f>TREND(Calibration!$A$2:$A$4,Calibration!$C$2:$C$4,E250)</f>
        <v>806.13733800851151</v>
      </c>
      <c r="L250" s="2">
        <f>TREND(Calibration!$A$2:$A$4,Calibration!$D$2:$D$4,G250)</f>
        <v>581.52394483995977</v>
      </c>
    </row>
    <row r="251" spans="1:12" x14ac:dyDescent="0.25">
      <c r="A251">
        <v>1244137</v>
      </c>
      <c r="B251">
        <v>14.477999690000001</v>
      </c>
      <c r="C251">
        <v>0.56330000999999996</v>
      </c>
      <c r="D251">
        <v>532.16802978999999</v>
      </c>
      <c r="E251">
        <v>1.9447000000000001</v>
      </c>
      <c r="F251">
        <v>9.9000003020963209E+37</v>
      </c>
      <c r="G251">
        <v>1.5120999799999999</v>
      </c>
      <c r="H251">
        <v>9.9000003020963209E+37</v>
      </c>
      <c r="J251" s="2">
        <f>TREND(Calibration!$A$2:$A$4,Calibration!$B$2:$B$4,C251)</f>
        <v>392.23747552867803</v>
      </c>
      <c r="K251" s="2">
        <f>TREND(Calibration!$A$2:$A$4,Calibration!$C$2:$C$4,E251)</f>
        <v>764.89224913207931</v>
      </c>
      <c r="L251" s="2">
        <f>TREND(Calibration!$A$2:$A$4,Calibration!$D$2:$D$4,G251)</f>
        <v>582.3870405011628</v>
      </c>
    </row>
    <row r="252" spans="1:12" x14ac:dyDescent="0.25">
      <c r="A252">
        <v>1249140</v>
      </c>
      <c r="B252">
        <v>14.536000250000001</v>
      </c>
      <c r="C252">
        <v>0.56110000999999998</v>
      </c>
      <c r="D252">
        <v>877.69097899999997</v>
      </c>
      <c r="E252">
        <v>1.9506000299999999</v>
      </c>
      <c r="F252">
        <v>9.9000003020963209E+37</v>
      </c>
      <c r="G252">
        <v>1.5159000199999999</v>
      </c>
      <c r="H252">
        <v>9.9000003020963209E+37</v>
      </c>
      <c r="J252" s="2">
        <f>TREND(Calibration!$A$2:$A$4,Calibration!$B$2:$B$4,C252)</f>
        <v>390.86798846612118</v>
      </c>
      <c r="K252" s="2">
        <f>TREND(Calibration!$A$2:$A$4,Calibration!$C$2:$C$4,E252)</f>
        <v>767.26405249020081</v>
      </c>
      <c r="L252" s="2">
        <f>TREND(Calibration!$A$2:$A$4,Calibration!$D$2:$D$4,G252)</f>
        <v>583.94885652714311</v>
      </c>
    </row>
    <row r="253" spans="1:12" x14ac:dyDescent="0.25">
      <c r="A253">
        <v>1254140</v>
      </c>
      <c r="B253">
        <v>14.50899982</v>
      </c>
      <c r="C253">
        <v>0.56059998</v>
      </c>
      <c r="D253">
        <v>765.38299560999997</v>
      </c>
      <c r="E253">
        <v>1.89660001</v>
      </c>
      <c r="F253">
        <v>9.9000003020963209E+37</v>
      </c>
      <c r="G253">
        <v>1.5159000199999999</v>
      </c>
      <c r="H253">
        <v>9.9000003020963209E+37</v>
      </c>
      <c r="J253" s="2">
        <f>TREND(Calibration!$A$2:$A$4,Calibration!$B$2:$B$4,C253)</f>
        <v>390.55672273162554</v>
      </c>
      <c r="K253" s="2">
        <f>TREND(Calibration!$A$2:$A$4,Calibration!$C$2:$C$4,E253)</f>
        <v>745.55612409413584</v>
      </c>
      <c r="L253" s="2">
        <f>TREND(Calibration!$A$2:$A$4,Calibration!$D$2:$D$4,G253)</f>
        <v>583.94885652714311</v>
      </c>
    </row>
    <row r="254" spans="1:12" x14ac:dyDescent="0.25">
      <c r="A254">
        <v>1259137</v>
      </c>
      <c r="B254">
        <v>14.272999759999999</v>
      </c>
      <c r="C254">
        <v>0.56599997999999996</v>
      </c>
      <c r="D254">
        <v>646.67700194999998</v>
      </c>
      <c r="E254">
        <v>1.9257999699999999</v>
      </c>
      <c r="F254">
        <v>9.9000003020963209E+37</v>
      </c>
      <c r="G254">
        <v>1.51479995</v>
      </c>
      <c r="H254">
        <v>1106.32299805</v>
      </c>
      <c r="J254" s="2">
        <f>TREND(Calibration!$A$2:$A$4,Calibration!$B$2:$B$4,C254)</f>
        <v>393.91819097608339</v>
      </c>
      <c r="K254" s="2">
        <f>TREND(Calibration!$A$2:$A$4,Calibration!$C$2:$C$4,E254)</f>
        <v>757.29446494749038</v>
      </c>
      <c r="L254" s="2">
        <f>TREND(Calibration!$A$2:$A$4,Calibration!$D$2:$D$4,G254)</f>
        <v>583.49672787699728</v>
      </c>
    </row>
    <row r="255" spans="1:12" x14ac:dyDescent="0.25">
      <c r="A255">
        <v>1264140</v>
      </c>
      <c r="B255">
        <v>14.071000099999999</v>
      </c>
      <c r="C255">
        <v>0.56379997999999998</v>
      </c>
      <c r="D255">
        <v>487.82400512999999</v>
      </c>
      <c r="E255">
        <v>1.9414000499999999</v>
      </c>
      <c r="F255">
        <v>9.9000003020963209E+37</v>
      </c>
      <c r="G255">
        <v>1.5116000199999999</v>
      </c>
      <c r="H255">
        <v>9.9000003020963209E+37</v>
      </c>
      <c r="J255" s="2">
        <f>TREND(Calibration!$A$2:$A$4,Calibration!$B$2:$B$4,C255)</f>
        <v>392.54870391352654</v>
      </c>
      <c r="K255" s="2">
        <f>TREND(Calibration!$A$2:$A$4,Calibration!$C$2:$C$4,E255)</f>
        <v>763.56567409913305</v>
      </c>
      <c r="L255" s="2">
        <f>TREND(Calibration!$A$2:$A$4,Calibration!$D$2:$D$4,G255)</f>
        <v>582.1815569956342</v>
      </c>
    </row>
    <row r="256" spans="1:12" x14ac:dyDescent="0.25">
      <c r="A256">
        <v>1269140</v>
      </c>
      <c r="B256">
        <v>13.89500046</v>
      </c>
      <c r="C256">
        <v>0.56650001000000005</v>
      </c>
      <c r="D256">
        <v>487.85998534999999</v>
      </c>
      <c r="E256">
        <v>1.8334000100000001</v>
      </c>
      <c r="F256">
        <v>9.9000003020963209E+37</v>
      </c>
      <c r="G256">
        <v>1.51049995</v>
      </c>
      <c r="H256">
        <v>1348.7569580100001</v>
      </c>
      <c r="J256" s="2">
        <f>TREND(Calibration!$A$2:$A$4,Calibration!$B$2:$B$4,C256)</f>
        <v>394.22945671057909</v>
      </c>
      <c r="K256" s="2">
        <f>TREND(Calibration!$A$2:$A$4,Calibration!$C$2:$C$4,E256)</f>
        <v>720.14981730700299</v>
      </c>
      <c r="L256" s="2">
        <f>TREND(Calibration!$A$2:$A$4,Calibration!$D$2:$D$4,G256)</f>
        <v>581.72942834548837</v>
      </c>
    </row>
    <row r="257" spans="1:12" x14ac:dyDescent="0.25">
      <c r="A257">
        <v>1274137</v>
      </c>
      <c r="B257">
        <v>13.83699989</v>
      </c>
      <c r="C257">
        <v>0.55949998000000001</v>
      </c>
      <c r="D257">
        <v>671.00897216999999</v>
      </c>
      <c r="E257">
        <v>1.81509995</v>
      </c>
      <c r="F257">
        <v>9.9000003020963209E+37</v>
      </c>
      <c r="G257">
        <v>1.5067000399999999</v>
      </c>
      <c r="H257">
        <v>1225.54296875</v>
      </c>
      <c r="J257" s="2">
        <f>TREND(Calibration!$A$2:$A$4,Calibration!$B$2:$B$4,C257)</f>
        <v>389.87197920034708</v>
      </c>
      <c r="K257" s="2">
        <f>TREND(Calibration!$A$2:$A$4,Calibration!$C$2:$C$4,E257)</f>
        <v>712.793220177526</v>
      </c>
      <c r="L257" s="2">
        <f>TREND(Calibration!$A$2:$A$4,Calibration!$D$2:$D$4,G257)</f>
        <v>580.16766574949395</v>
      </c>
    </row>
    <row r="258" spans="1:12" x14ac:dyDescent="0.25">
      <c r="A258">
        <v>1279137</v>
      </c>
      <c r="B258">
        <v>13.94799995</v>
      </c>
      <c r="C258">
        <v>0.56000000000000005</v>
      </c>
      <c r="D258">
        <v>380.14199829</v>
      </c>
      <c r="E258">
        <v>1.8042999500000001</v>
      </c>
      <c r="F258">
        <v>1230.6340332</v>
      </c>
      <c r="G258">
        <v>1.50510001</v>
      </c>
      <c r="H258">
        <v>9.9000003020963209E+37</v>
      </c>
      <c r="J258" s="2">
        <f>TREND(Calibration!$A$2:$A$4,Calibration!$B$2:$B$4,C258)</f>
        <v>390.18323870990156</v>
      </c>
      <c r="K258" s="2">
        <f>TREND(Calibration!$A$2:$A$4,Calibration!$C$2:$C$4,E258)</f>
        <v>708.45163610630709</v>
      </c>
      <c r="L258" s="2">
        <f>TREND(Calibration!$A$2:$A$4,Calibration!$D$2:$D$4,G258)</f>
        <v>579.51005359381952</v>
      </c>
    </row>
    <row r="259" spans="1:12" x14ac:dyDescent="0.25">
      <c r="A259">
        <v>1284148</v>
      </c>
      <c r="B259">
        <v>14.15499973</v>
      </c>
      <c r="C259">
        <v>0.56379997999999998</v>
      </c>
      <c r="D259">
        <v>473.51300049000002</v>
      </c>
      <c r="E259">
        <v>1.76859999</v>
      </c>
      <c r="F259">
        <v>1006.06896973</v>
      </c>
      <c r="G259">
        <v>1.5082999500000001</v>
      </c>
      <c r="H259">
        <v>9.9000003020963209E+37</v>
      </c>
      <c r="J259" s="2">
        <f>TREND(Calibration!$A$2:$A$4,Calibration!$B$2:$B$4,C259)</f>
        <v>392.54870391352654</v>
      </c>
      <c r="K259" s="2">
        <f>TREND(Calibration!$A$2:$A$4,Calibration!$C$2:$C$4,E259)</f>
        <v>694.10030483971889</v>
      </c>
      <c r="L259" s="2">
        <f>TREND(Calibration!$A$2:$A$4,Calibration!$D$2:$D$4,G259)</f>
        <v>580.82522858518155</v>
      </c>
    </row>
    <row r="260" spans="1:12" x14ac:dyDescent="0.25">
      <c r="A260">
        <v>1289140</v>
      </c>
      <c r="B260">
        <v>14.364999770000001</v>
      </c>
      <c r="C260">
        <v>0.56919998000000005</v>
      </c>
      <c r="D260">
        <v>342.25601196000002</v>
      </c>
      <c r="E260">
        <v>1.7524000399999999</v>
      </c>
      <c r="F260">
        <v>9.9000003020963209E+37</v>
      </c>
      <c r="G260">
        <v>1.50940001</v>
      </c>
      <c r="H260">
        <v>1122.4129638700001</v>
      </c>
      <c r="J260" s="2">
        <f>TREND(Calibration!$A$2:$A$4,Calibration!$B$2:$B$4,C260)</f>
        <v>395.91017215798445</v>
      </c>
      <c r="K260" s="2">
        <f>TREND(Calibration!$A$2:$A$4,Calibration!$C$2:$C$4,E260)</f>
        <v>687.58794883281678</v>
      </c>
      <c r="L260" s="2">
        <f>TREND(Calibration!$A$2:$A$4,Calibration!$D$2:$D$4,G260)</f>
        <v>581.27735312532843</v>
      </c>
    </row>
    <row r="261" spans="1:12" x14ac:dyDescent="0.25">
      <c r="A261">
        <v>1294137</v>
      </c>
      <c r="B261">
        <v>14.43700027</v>
      </c>
      <c r="C261">
        <v>0.56430000000000002</v>
      </c>
      <c r="D261">
        <v>1338.88793945</v>
      </c>
      <c r="E261">
        <v>1.75409997</v>
      </c>
      <c r="F261">
        <v>732.33801270000004</v>
      </c>
      <c r="G261">
        <v>1.5116000199999999</v>
      </c>
      <c r="H261">
        <v>9.9000003020963209E+37</v>
      </c>
      <c r="J261" s="2">
        <f>TREND(Calibration!$A$2:$A$4,Calibration!$B$2:$B$4,C261)</f>
        <v>392.85996342308096</v>
      </c>
      <c r="K261" s="2">
        <f>TREND(Calibration!$A$2:$A$4,Calibration!$C$2:$C$4,E261)</f>
        <v>688.2713181856119</v>
      </c>
      <c r="L261" s="2">
        <f>TREND(Calibration!$A$2:$A$4,Calibration!$D$2:$D$4,G261)</f>
        <v>582.1815569956342</v>
      </c>
    </row>
    <row r="262" spans="1:12" x14ac:dyDescent="0.25">
      <c r="A262">
        <v>1299140</v>
      </c>
      <c r="B262">
        <v>14.55000019</v>
      </c>
      <c r="C262">
        <v>0.56650001000000005</v>
      </c>
      <c r="D262">
        <v>599.43597411999997</v>
      </c>
      <c r="E262">
        <v>1.63629997</v>
      </c>
      <c r="F262">
        <v>871.00097656000003</v>
      </c>
      <c r="G262">
        <v>1.5110000400000001</v>
      </c>
      <c r="H262">
        <v>1365.9899902300001</v>
      </c>
      <c r="J262" s="2">
        <f>TREND(Calibration!$A$2:$A$4,Calibration!$B$2:$B$4,C262)</f>
        <v>394.22945671057909</v>
      </c>
      <c r="K262" s="2">
        <f>TREND(Calibration!$A$2:$A$4,Calibration!$C$2:$C$4,E262)</f>
        <v>640.91589192731669</v>
      </c>
      <c r="L262" s="2">
        <f>TREND(Calibration!$A$2:$A$4,Calibration!$D$2:$D$4,G262)</f>
        <v>581.93496528100286</v>
      </c>
    </row>
    <row r="263" spans="1:12" x14ac:dyDescent="0.25">
      <c r="A263">
        <v>1304137</v>
      </c>
      <c r="B263">
        <v>14.565999980000001</v>
      </c>
      <c r="C263">
        <v>0.57190001000000001</v>
      </c>
      <c r="D263">
        <v>513.09301758000004</v>
      </c>
      <c r="E263">
        <v>1.73140001</v>
      </c>
      <c r="F263">
        <v>1351.02697754</v>
      </c>
      <c r="G263">
        <v>1.51479995</v>
      </c>
      <c r="H263">
        <v>9.9000003020963209E+37</v>
      </c>
      <c r="J263" s="2">
        <f>TREND(Calibration!$A$2:$A$4,Calibration!$B$2:$B$4,C263)</f>
        <v>397.59092495503694</v>
      </c>
      <c r="K263" s="2">
        <f>TREND(Calibration!$A$2:$A$4,Calibration!$C$2:$C$4,E263)</f>
        <v>679.14596774549091</v>
      </c>
      <c r="L263" s="2">
        <f>TREND(Calibration!$A$2:$A$4,Calibration!$D$2:$D$4,G263)</f>
        <v>583.49672787699728</v>
      </c>
    </row>
    <row r="264" spans="1:12" x14ac:dyDescent="0.25">
      <c r="A264">
        <v>1309137</v>
      </c>
      <c r="B264">
        <v>14.39099979</v>
      </c>
      <c r="C264">
        <v>0.57139998999999997</v>
      </c>
      <c r="D264">
        <v>1035.2270507799999</v>
      </c>
      <c r="E264">
        <v>1.7665</v>
      </c>
      <c r="F264">
        <v>1007.50897217</v>
      </c>
      <c r="G264">
        <v>1.51970005</v>
      </c>
      <c r="H264">
        <v>9.9000003020963209E+37</v>
      </c>
      <c r="J264" s="2">
        <f>TREND(Calibration!$A$2:$A$4,Calibration!$B$2:$B$4,C264)</f>
        <v>397.27966544548246</v>
      </c>
      <c r="K264" s="2">
        <f>TREND(Calibration!$A$2:$A$4,Calibration!$C$2:$C$4,E264)</f>
        <v>693.25611195696717</v>
      </c>
      <c r="L264" s="2">
        <f>TREND(Calibration!$A$2:$A$4,Calibration!$D$2:$D$4,G264)</f>
        <v>585.51066844312447</v>
      </c>
    </row>
    <row r="265" spans="1:12" x14ac:dyDescent="0.25">
      <c r="A265">
        <v>1314137</v>
      </c>
      <c r="B265">
        <v>14.18000031</v>
      </c>
      <c r="C265">
        <v>0.56699997000000002</v>
      </c>
      <c r="D265">
        <v>551.55297852000001</v>
      </c>
      <c r="E265">
        <v>1.7453999499999999</v>
      </c>
      <c r="F265">
        <v>1161.1779785199999</v>
      </c>
      <c r="G265">
        <v>1.52719998</v>
      </c>
      <c r="H265">
        <v>9.9000003020963209E+37</v>
      </c>
      <c r="J265" s="2">
        <f>TREND(Calibration!$A$2:$A$4,Calibration!$B$2:$B$4,C265)</f>
        <v>394.54067887048632</v>
      </c>
      <c r="K265" s="2">
        <f>TREND(Calibration!$A$2:$A$4,Calibration!$C$2:$C$4,E265)</f>
        <v>684.77392297715949</v>
      </c>
      <c r="L265" s="2">
        <f>TREND(Calibration!$A$2:$A$4,Calibration!$D$2:$D$4,G265)</f>
        <v>588.59313885599647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119</v>
      </c>
      <c r="B2">
        <v>14.01399994</v>
      </c>
      <c r="C2">
        <v>0.56809997999999995</v>
      </c>
      <c r="D2">
        <v>242.18899536000001</v>
      </c>
      <c r="E2">
        <v>2.1461000399999999</v>
      </c>
      <c r="F2">
        <v>9.9000003020963209E+37</v>
      </c>
      <c r="G2">
        <v>1.52509999</v>
      </c>
      <c r="H2">
        <v>9.9000003020963209E+37</v>
      </c>
      <c r="J2" s="2">
        <f>TREND(Calibration!$A$2:$A$4,Calibration!$B$2:$B$4,C2)</f>
        <v>395.22542862670593</v>
      </c>
      <c r="K2" s="2">
        <f>TREND(Calibration!$A$2:$A$4,Calibration!$C$2:$C$4,E2)</f>
        <v>845.85476816975074</v>
      </c>
      <c r="L2" s="2">
        <f>TREND(Calibration!$A$2:$A$4,Calibration!$D$2:$D$4,G2)</f>
        <v>587.73004319479332</v>
      </c>
      <c r="N2" s="2">
        <f>AVERAGE(J2:J121)</f>
        <v>396.24010384551912</v>
      </c>
    </row>
    <row r="3" spans="1:14" x14ac:dyDescent="0.25">
      <c r="A3">
        <v>5090</v>
      </c>
      <c r="B3">
        <v>13.942999840000001</v>
      </c>
      <c r="C3">
        <v>0.56919998000000005</v>
      </c>
      <c r="D3">
        <v>728.97698975000003</v>
      </c>
      <c r="E3">
        <v>2.0106000900000001</v>
      </c>
      <c r="F3">
        <v>9.9000003020963209E+37</v>
      </c>
      <c r="G3">
        <v>1.52079999</v>
      </c>
      <c r="H3">
        <v>9.9000003020963209E+37</v>
      </c>
      <c r="J3" s="2">
        <f>TREND(Calibration!$A$2:$A$4,Calibration!$B$2:$B$4,C3)</f>
        <v>395.91017215798445</v>
      </c>
      <c r="K3" s="2">
        <f>TREND(Calibration!$A$2:$A$4,Calibration!$C$2:$C$4,E3)</f>
        <v>791.38398811688421</v>
      </c>
      <c r="L3" s="2">
        <f>TREND(Calibration!$A$2:$A$4,Calibration!$D$2:$D$4,G3)</f>
        <v>585.96274366328441</v>
      </c>
    </row>
    <row r="4" spans="1:14" x14ac:dyDescent="0.25">
      <c r="A4">
        <v>10091</v>
      </c>
      <c r="B4">
        <v>14.06999969</v>
      </c>
      <c r="C4">
        <v>0.56269997000000005</v>
      </c>
      <c r="D4">
        <v>716.52197265999996</v>
      </c>
      <c r="E4">
        <v>1.9787000400000001</v>
      </c>
      <c r="F4">
        <v>9.9000003020963209E+37</v>
      </c>
      <c r="G4">
        <v>1.52670002</v>
      </c>
      <c r="H4">
        <v>1254.3449707</v>
      </c>
      <c r="J4" s="2">
        <f>TREND(Calibration!$A$2:$A$4,Calibration!$B$2:$B$4,C4)</f>
        <v>391.86395415730692</v>
      </c>
      <c r="K4" s="2">
        <f>TREND(Calibration!$A$2:$A$4,Calibration!$C$2:$C$4,E4)</f>
        <v>778.56021506585762</v>
      </c>
      <c r="L4" s="2">
        <f>TREND(Calibration!$A$2:$A$4,Calibration!$D$2:$D$4,G4)</f>
        <v>588.38765535046775</v>
      </c>
    </row>
    <row r="5" spans="1:14" x14ac:dyDescent="0.25">
      <c r="A5">
        <v>15091</v>
      </c>
      <c r="B5">
        <v>14.251000400000001</v>
      </c>
      <c r="C5">
        <v>0.56489997999999997</v>
      </c>
      <c r="D5">
        <v>740.89898682</v>
      </c>
      <c r="E5">
        <v>1.84689999</v>
      </c>
      <c r="F5">
        <v>9.9000003020963209E+37</v>
      </c>
      <c r="G5">
        <v>1.5283000499999999</v>
      </c>
      <c r="H5">
        <v>1109.7869873</v>
      </c>
      <c r="J5" s="2">
        <f>TREND(Calibration!$A$2:$A$4,Calibration!$B$2:$B$4,C5)</f>
        <v>393.23344744480494</v>
      </c>
      <c r="K5" s="2">
        <f>TREND(Calibration!$A$2:$A$4,Calibration!$C$2:$C$4,E5)</f>
        <v>725.57678935605611</v>
      </c>
      <c r="L5" s="2">
        <f>TREND(Calibration!$A$2:$A$4,Calibration!$D$2:$D$4,G5)</f>
        <v>589.04526750614218</v>
      </c>
    </row>
    <row r="6" spans="1:14" x14ac:dyDescent="0.25">
      <c r="A6">
        <v>20092</v>
      </c>
      <c r="B6">
        <v>14.38399982</v>
      </c>
      <c r="C6">
        <v>0.56540000000000001</v>
      </c>
      <c r="D6">
        <v>858.26702881000006</v>
      </c>
      <c r="E6">
        <v>1.90629995</v>
      </c>
      <c r="F6">
        <v>9.9000003020963209E+37</v>
      </c>
      <c r="G6">
        <v>1.52509999</v>
      </c>
      <c r="H6">
        <v>1231.4210205100001</v>
      </c>
      <c r="J6" s="2">
        <f>TREND(Calibration!$A$2:$A$4,Calibration!$B$2:$B$4,C6)</f>
        <v>393.54470695435941</v>
      </c>
      <c r="K6" s="2">
        <f>TREND(Calibration!$A$2:$A$4,Calibration!$C$2:$C$4,E6)</f>
        <v>749.45548566781906</v>
      </c>
      <c r="L6" s="2">
        <f>TREND(Calibration!$A$2:$A$4,Calibration!$D$2:$D$4,G6)</f>
        <v>587.73004319479332</v>
      </c>
    </row>
    <row r="7" spans="1:14" x14ac:dyDescent="0.25">
      <c r="A7">
        <v>25099</v>
      </c>
      <c r="B7">
        <v>14.501000400000001</v>
      </c>
      <c r="C7">
        <v>0.56489997999999997</v>
      </c>
      <c r="D7">
        <v>735.63299560999997</v>
      </c>
      <c r="E7">
        <v>2.5257999899999999</v>
      </c>
      <c r="F7">
        <v>9.9000003020963209E+37</v>
      </c>
      <c r="G7">
        <v>1.52670002</v>
      </c>
      <c r="H7">
        <v>1213.48498535</v>
      </c>
      <c r="J7" s="2">
        <f>TREND(Calibration!$A$2:$A$4,Calibration!$B$2:$B$4,C7)</f>
        <v>393.23344744480494</v>
      </c>
      <c r="K7" s="2">
        <f>TREND(Calibration!$A$2:$A$4,Calibration!$C$2:$C$4,E7)</f>
        <v>998.49358805517829</v>
      </c>
      <c r="L7" s="2">
        <f>TREND(Calibration!$A$2:$A$4,Calibration!$D$2:$D$4,G7)</f>
        <v>588.38765535046775</v>
      </c>
    </row>
    <row r="8" spans="1:14" x14ac:dyDescent="0.25">
      <c r="A8">
        <v>30093</v>
      </c>
      <c r="B8">
        <v>14.569000239999999</v>
      </c>
      <c r="C8">
        <v>0.56059998</v>
      </c>
      <c r="D8">
        <v>1370.8640136700001</v>
      </c>
      <c r="E8">
        <v>1.9754999900000001</v>
      </c>
      <c r="F8">
        <v>995.14202881000006</v>
      </c>
      <c r="G8">
        <v>1.52719998</v>
      </c>
      <c r="H8">
        <v>9.9000003020963209E+37</v>
      </c>
      <c r="J8" s="2">
        <f>TREND(Calibration!$A$2:$A$4,Calibration!$B$2:$B$4,C8)</f>
        <v>390.55672273162554</v>
      </c>
      <c r="K8" s="2">
        <f>TREND(Calibration!$A$2:$A$4,Calibration!$C$2:$C$4,E8)</f>
        <v>777.27379968557022</v>
      </c>
      <c r="L8" s="2">
        <f>TREND(Calibration!$A$2:$A$4,Calibration!$D$2:$D$4,G8)</f>
        <v>588.59313885599647</v>
      </c>
    </row>
    <row r="9" spans="1:14" x14ac:dyDescent="0.25">
      <c r="A9">
        <v>35094</v>
      </c>
      <c r="B9">
        <v>14.51399994</v>
      </c>
      <c r="C9">
        <v>0.56650001000000005</v>
      </c>
      <c r="D9">
        <v>935.92700194999998</v>
      </c>
      <c r="E9">
        <v>1.97280002</v>
      </c>
      <c r="F9">
        <v>767.60998534999999</v>
      </c>
      <c r="G9">
        <v>1.51909995</v>
      </c>
      <c r="H9">
        <v>9.9000003020963209E+37</v>
      </c>
      <c r="J9" s="2">
        <f>TREND(Calibration!$A$2:$A$4,Calibration!$B$2:$B$4,C9)</f>
        <v>394.22945671057909</v>
      </c>
      <c r="K9" s="2">
        <f>TREND(Calibration!$A$2:$A$4,Calibration!$C$2:$C$4,E9)</f>
        <v>776.18841572772124</v>
      </c>
      <c r="L9" s="2">
        <f>TREND(Calibration!$A$2:$A$4,Calibration!$D$2:$D$4,G9)</f>
        <v>585.26402740850619</v>
      </c>
    </row>
    <row r="10" spans="1:14" x14ac:dyDescent="0.25">
      <c r="A10">
        <v>40093</v>
      </c>
      <c r="B10">
        <v>14.38399982</v>
      </c>
      <c r="C10">
        <v>0.56489997999999997</v>
      </c>
      <c r="D10">
        <v>818.99401854999996</v>
      </c>
      <c r="E10">
        <v>2.0759000799999998</v>
      </c>
      <c r="F10">
        <v>736.32702637</v>
      </c>
      <c r="G10">
        <v>1.51909995</v>
      </c>
      <c r="H10">
        <v>9.9000003020963209E+37</v>
      </c>
      <c r="J10" s="2">
        <f>TREND(Calibration!$A$2:$A$4,Calibration!$B$2:$B$4,C10)</f>
        <v>393.23344744480494</v>
      </c>
      <c r="K10" s="2">
        <f>TREND(Calibration!$A$2:$A$4,Calibration!$C$2:$C$4,E10)</f>
        <v>817.63448778676877</v>
      </c>
      <c r="L10" s="2">
        <f>TREND(Calibration!$A$2:$A$4,Calibration!$D$2:$D$4,G10)</f>
        <v>585.26402740850619</v>
      </c>
    </row>
    <row r="11" spans="1:14" x14ac:dyDescent="0.25">
      <c r="A11">
        <v>45095</v>
      </c>
      <c r="B11">
        <v>14.199000359999999</v>
      </c>
      <c r="C11">
        <v>0.57139998999999997</v>
      </c>
      <c r="D11">
        <v>559.66497803000004</v>
      </c>
      <c r="E11">
        <v>2.4268999099999999</v>
      </c>
      <c r="F11">
        <v>9.9000003020963209E+37</v>
      </c>
      <c r="G11">
        <v>1.51479995</v>
      </c>
      <c r="H11">
        <v>9.9000003020963209E+37</v>
      </c>
      <c r="J11" s="2">
        <f>TREND(Calibration!$A$2:$A$4,Calibration!$B$2:$B$4,C11)</f>
        <v>397.27966544548246</v>
      </c>
      <c r="K11" s="2">
        <f>TREND(Calibration!$A$2:$A$4,Calibration!$C$2:$C$4,E11)</f>
        <v>958.7359017616343</v>
      </c>
      <c r="L11" s="2">
        <f>TREND(Calibration!$A$2:$A$4,Calibration!$D$2:$D$4,G11)</f>
        <v>583.49672787699728</v>
      </c>
    </row>
    <row r="12" spans="1:14" x14ac:dyDescent="0.25">
      <c r="A12">
        <v>50095</v>
      </c>
      <c r="B12">
        <v>13.97900009</v>
      </c>
      <c r="C12">
        <v>0.56760001000000004</v>
      </c>
      <c r="D12">
        <v>1171.0279541</v>
      </c>
      <c r="E12">
        <v>2.0197999499999999</v>
      </c>
      <c r="F12">
        <v>950.97198486000002</v>
      </c>
      <c r="G12">
        <v>1.51049995</v>
      </c>
      <c r="H12">
        <v>9.9000003020963209E+37</v>
      </c>
      <c r="J12" s="2">
        <f>TREND(Calibration!$A$2:$A$4,Calibration!$B$2:$B$4,C12)</f>
        <v>394.91420024185754</v>
      </c>
      <c r="K12" s="2">
        <f>TREND(Calibration!$A$2:$A$4,Calibration!$C$2:$C$4,E12)</f>
        <v>795.08231826812892</v>
      </c>
      <c r="L12" s="2">
        <f>TREND(Calibration!$A$2:$A$4,Calibration!$D$2:$D$4,G12)</f>
        <v>581.72942834548837</v>
      </c>
    </row>
    <row r="13" spans="1:14" x14ac:dyDescent="0.25">
      <c r="A13">
        <v>55095</v>
      </c>
      <c r="B13">
        <v>13.98499966</v>
      </c>
      <c r="C13">
        <v>0.56969999999999998</v>
      </c>
      <c r="D13">
        <v>340.79998778999999</v>
      </c>
      <c r="E13">
        <v>2.3178999400000002</v>
      </c>
      <c r="F13">
        <v>9.9000003020963209E+37</v>
      </c>
      <c r="G13">
        <v>1.51429999</v>
      </c>
      <c r="H13">
        <v>740.875</v>
      </c>
      <c r="J13" s="2">
        <f>TREND(Calibration!$A$2:$A$4,Calibration!$B$2:$B$4,C13)</f>
        <v>396.22143166753881</v>
      </c>
      <c r="K13" s="2">
        <f>TREND(Calibration!$A$2:$A$4,Calibration!$C$2:$C$4,E13)</f>
        <v>914.91807458428809</v>
      </c>
      <c r="L13" s="2">
        <f>TREND(Calibration!$A$2:$A$4,Calibration!$D$2:$D$4,G13)</f>
        <v>583.29124437146868</v>
      </c>
    </row>
    <row r="14" spans="1:14" x14ac:dyDescent="0.25">
      <c r="A14">
        <v>60095</v>
      </c>
      <c r="B14">
        <v>14.057000159999999</v>
      </c>
      <c r="C14">
        <v>0.56809997999999995</v>
      </c>
      <c r="D14">
        <v>1040.04394531</v>
      </c>
      <c r="E14">
        <v>2.4744999399999998</v>
      </c>
      <c r="F14">
        <v>9.9000003020963209E+37</v>
      </c>
      <c r="G14">
        <v>1.5099999900000001</v>
      </c>
      <c r="H14">
        <v>9.9000003020963209E+37</v>
      </c>
      <c r="J14" s="2">
        <f>TREND(Calibration!$A$2:$A$4,Calibration!$B$2:$B$4,C14)</f>
        <v>395.22542862670593</v>
      </c>
      <c r="K14" s="2">
        <f>TREND(Calibration!$A$2:$A$4,Calibration!$C$2:$C$4,E14)</f>
        <v>977.8710436169622</v>
      </c>
      <c r="L14" s="2">
        <f>TREND(Calibration!$A$2:$A$4,Calibration!$D$2:$D$4,G14)</f>
        <v>581.52394483995977</v>
      </c>
    </row>
    <row r="15" spans="1:14" x14ac:dyDescent="0.25">
      <c r="A15">
        <v>65097</v>
      </c>
      <c r="B15">
        <v>14.27099991</v>
      </c>
      <c r="C15">
        <v>0.56650001000000005</v>
      </c>
      <c r="D15">
        <v>725.28802489999998</v>
      </c>
      <c r="E15">
        <v>2.0148999700000001</v>
      </c>
      <c r="F15">
        <v>9.9000003020963209E+37</v>
      </c>
      <c r="G15">
        <v>1.5169999599999999</v>
      </c>
      <c r="H15">
        <v>999.87402343999997</v>
      </c>
      <c r="J15" s="2">
        <f>TREND(Calibration!$A$2:$A$4,Calibration!$B$2:$B$4,C15)</f>
        <v>394.22945671057909</v>
      </c>
      <c r="K15" s="2">
        <f>TREND(Calibration!$A$2:$A$4,Calibration!$C$2:$C$4,E15)</f>
        <v>793.11253353504651</v>
      </c>
      <c r="L15" s="2">
        <f>TREND(Calibration!$A$2:$A$4,Calibration!$D$2:$D$4,G15)</f>
        <v>584.40093174730305</v>
      </c>
    </row>
    <row r="16" spans="1:14" x14ac:dyDescent="0.25">
      <c r="A16">
        <v>70097</v>
      </c>
      <c r="B16">
        <v>14.413999560000001</v>
      </c>
      <c r="C16">
        <v>0.56650001000000005</v>
      </c>
      <c r="D16">
        <v>774.89099121000004</v>
      </c>
      <c r="E16">
        <v>2.1466999100000002</v>
      </c>
      <c r="F16">
        <v>9.9000003020963209E+37</v>
      </c>
      <c r="G16">
        <v>1.52079999</v>
      </c>
      <c r="H16">
        <v>9.9000003020963209E+37</v>
      </c>
      <c r="J16" s="2">
        <f>TREND(Calibration!$A$2:$A$4,Calibration!$B$2:$B$4,C16)</f>
        <v>394.22945671057909</v>
      </c>
      <c r="K16" s="2">
        <f>TREND(Calibration!$A$2:$A$4,Calibration!$C$2:$C$4,E16)</f>
        <v>846.0959150250103</v>
      </c>
      <c r="L16" s="2">
        <f>TREND(Calibration!$A$2:$A$4,Calibration!$D$2:$D$4,G16)</f>
        <v>585.96274366328441</v>
      </c>
    </row>
    <row r="17" spans="1:12" x14ac:dyDescent="0.25">
      <c r="A17">
        <v>75097</v>
      </c>
      <c r="B17">
        <v>14.50800037</v>
      </c>
      <c r="C17">
        <v>0.56870001999999997</v>
      </c>
      <c r="D17">
        <v>859.25097656000003</v>
      </c>
      <c r="E17">
        <v>2.4588000800000001</v>
      </c>
      <c r="F17">
        <v>9.9000003020963209E+37</v>
      </c>
      <c r="G17">
        <v>1.51859999</v>
      </c>
      <c r="H17">
        <v>1055.5479736299999</v>
      </c>
      <c r="J17" s="2">
        <f>TREND(Calibration!$A$2:$A$4,Calibration!$B$2:$B$4,C17)</f>
        <v>395.59894999807716</v>
      </c>
      <c r="K17" s="2">
        <f>TREND(Calibration!$A$2:$A$4,Calibration!$C$2:$C$4,E17)</f>
        <v>971.55972305248383</v>
      </c>
      <c r="L17" s="2">
        <f>TREND(Calibration!$A$2:$A$4,Calibration!$D$2:$D$4,G17)</f>
        <v>585.05854390297759</v>
      </c>
    </row>
    <row r="18" spans="1:12" x14ac:dyDescent="0.25">
      <c r="A18">
        <v>80098</v>
      </c>
      <c r="B18">
        <v>14.56299973</v>
      </c>
      <c r="C18">
        <v>0.56870001999999997</v>
      </c>
      <c r="D18">
        <v>944.83197021000001</v>
      </c>
      <c r="E18">
        <v>2.3691999899999998</v>
      </c>
      <c r="F18">
        <v>9.9000003020963209E+37</v>
      </c>
      <c r="G18">
        <v>1.51540005</v>
      </c>
      <c r="H18">
        <v>1186.89001465</v>
      </c>
      <c r="J18" s="2">
        <f>TREND(Calibration!$A$2:$A$4,Calibration!$B$2:$B$4,C18)</f>
        <v>395.59894999807716</v>
      </c>
      <c r="K18" s="2">
        <f>TREND(Calibration!$A$2:$A$4,Calibration!$C$2:$C$4,E18)</f>
        <v>935.54061902250407</v>
      </c>
      <c r="L18" s="2">
        <f>TREND(Calibration!$A$2:$A$4,Calibration!$D$2:$D$4,G18)</f>
        <v>583.74336891161556</v>
      </c>
    </row>
    <row r="19" spans="1:12" x14ac:dyDescent="0.25">
      <c r="A19">
        <v>85097</v>
      </c>
      <c r="B19">
        <v>14.48499966</v>
      </c>
      <c r="C19">
        <v>0.57459998000000001</v>
      </c>
      <c r="D19">
        <v>889.17401123000002</v>
      </c>
      <c r="E19">
        <v>2.04839993</v>
      </c>
      <c r="F19">
        <v>9.9000003020963209E+37</v>
      </c>
      <c r="G19">
        <v>1.5116000199999999</v>
      </c>
      <c r="H19">
        <v>9.9000003020963209E+37</v>
      </c>
      <c r="J19" s="2">
        <f>TREND(Calibration!$A$2:$A$4,Calibration!$B$2:$B$4,C19)</f>
        <v>399.2716404024423</v>
      </c>
      <c r="K19" s="2">
        <f>TREND(Calibration!$A$2:$A$4,Calibration!$C$2:$C$4,E19)</f>
        <v>806.5794680463863</v>
      </c>
      <c r="L19" s="2">
        <f>TREND(Calibration!$A$2:$A$4,Calibration!$D$2:$D$4,G19)</f>
        <v>582.1815569956342</v>
      </c>
    </row>
    <row r="20" spans="1:12" x14ac:dyDescent="0.25">
      <c r="A20">
        <v>90098</v>
      </c>
      <c r="B20">
        <v>14.27099991</v>
      </c>
      <c r="C20">
        <v>0.57620000999999998</v>
      </c>
      <c r="D20">
        <v>1089.8630371100001</v>
      </c>
      <c r="E20">
        <v>1.9744000399999999</v>
      </c>
      <c r="F20">
        <v>9.9000003020963209E+37</v>
      </c>
      <c r="G20">
        <v>1.5116000199999999</v>
      </c>
      <c r="H20">
        <v>1364.51599121</v>
      </c>
      <c r="J20" s="2">
        <f>TREND(Calibration!$A$2:$A$4,Calibration!$B$2:$B$4,C20)</f>
        <v>400.26764966821634</v>
      </c>
      <c r="K20" s="2">
        <f>TREND(Calibration!$A$2:$A$4,Calibration!$C$2:$C$4,E20)</f>
        <v>776.83162140787226</v>
      </c>
      <c r="L20" s="2">
        <f>TREND(Calibration!$A$2:$A$4,Calibration!$D$2:$D$4,G20)</f>
        <v>582.1815569956342</v>
      </c>
    </row>
    <row r="21" spans="1:12" x14ac:dyDescent="0.25">
      <c r="A21">
        <v>95097</v>
      </c>
      <c r="B21">
        <v>14.088999749999999</v>
      </c>
      <c r="C21">
        <v>0.57239996999999998</v>
      </c>
      <c r="D21">
        <v>943.49700928000004</v>
      </c>
      <c r="E21">
        <v>1.9538999800000001</v>
      </c>
      <c r="F21">
        <v>9.9000003020963209E+37</v>
      </c>
      <c r="G21">
        <v>1.5077999799999999</v>
      </c>
      <c r="H21">
        <v>1240.5970459</v>
      </c>
      <c r="J21" s="2">
        <f>TREND(Calibration!$A$2:$A$4,Calibration!$B$2:$B$4,C21)</f>
        <v>397.90214711494417</v>
      </c>
      <c r="K21" s="2">
        <f>TREND(Calibration!$A$2:$A$4,Calibration!$C$2:$C$4,E21)</f>
        <v>768.59062752314708</v>
      </c>
      <c r="L21" s="2">
        <f>TREND(Calibration!$A$2:$A$4,Calibration!$D$2:$D$4,G21)</f>
        <v>580.61974096965389</v>
      </c>
    </row>
    <row r="22" spans="1:12" x14ac:dyDescent="0.25">
      <c r="A22">
        <v>100098</v>
      </c>
      <c r="B22">
        <v>13.97900009</v>
      </c>
      <c r="C22">
        <v>0.56919998000000005</v>
      </c>
      <c r="D22">
        <v>1269.39294434</v>
      </c>
      <c r="E22">
        <v>1.9214999699999999</v>
      </c>
      <c r="F22">
        <v>785.15100098000005</v>
      </c>
      <c r="G22">
        <v>1.4986000100000001</v>
      </c>
      <c r="H22">
        <v>1336.0229492200001</v>
      </c>
      <c r="J22" s="2">
        <f>TREND(Calibration!$A$2:$A$4,Calibration!$B$2:$B$4,C22)</f>
        <v>395.91017215798445</v>
      </c>
      <c r="K22" s="2">
        <f>TREND(Calibration!$A$2:$A$4,Calibration!$C$2:$C$4,E22)</f>
        <v>755.56587128950503</v>
      </c>
      <c r="L22" s="2">
        <f>TREND(Calibration!$A$2:$A$4,Calibration!$D$2:$D$4,G22)</f>
        <v>576.83855430200379</v>
      </c>
    </row>
    <row r="23" spans="1:12" x14ac:dyDescent="0.25">
      <c r="A23">
        <v>105098</v>
      </c>
      <c r="B23">
        <v>13.95600033</v>
      </c>
      <c r="C23">
        <v>0.57080001000000002</v>
      </c>
      <c r="D23">
        <v>873.07897949000005</v>
      </c>
      <c r="E23">
        <v>1.9991999899999999</v>
      </c>
      <c r="F23">
        <v>760.87902831999997</v>
      </c>
      <c r="G23">
        <v>1.5039999500000001</v>
      </c>
      <c r="H23">
        <v>1314.0780029299999</v>
      </c>
      <c r="J23" s="2">
        <f>TREND(Calibration!$A$2:$A$4,Calibration!$B$2:$B$4,C23)</f>
        <v>396.90618142375848</v>
      </c>
      <c r="K23" s="2">
        <f>TREND(Calibration!$A$2:$A$4,Calibration!$C$2:$C$4,E23)</f>
        <v>786.80116473074497</v>
      </c>
      <c r="L23" s="2">
        <f>TREND(Calibration!$A$2:$A$4,Calibration!$D$2:$D$4,G23)</f>
        <v>579.05792905367264</v>
      </c>
    </row>
    <row r="24" spans="1:12" x14ac:dyDescent="0.25">
      <c r="A24">
        <v>110098</v>
      </c>
      <c r="B24">
        <v>14.09899998</v>
      </c>
      <c r="C24">
        <v>0.57349998000000002</v>
      </c>
      <c r="D24">
        <v>1111.2669677700001</v>
      </c>
      <c r="E24">
        <v>1.9641</v>
      </c>
      <c r="F24">
        <v>830.48297118999994</v>
      </c>
      <c r="G24">
        <v>1.5067000399999999</v>
      </c>
      <c r="H24">
        <v>1269.3389892600001</v>
      </c>
      <c r="J24" s="2">
        <f>TREND(Calibration!$A$2:$A$4,Calibration!$B$2:$B$4,C24)</f>
        <v>398.58689687116384</v>
      </c>
      <c r="K24" s="2">
        <f>TREND(Calibration!$A$2:$A$4,Calibration!$C$2:$C$4,E24)</f>
        <v>772.69102051926882</v>
      </c>
      <c r="L24" s="2">
        <f>TREND(Calibration!$A$2:$A$4,Calibration!$D$2:$D$4,G24)</f>
        <v>580.16766574949395</v>
      </c>
    </row>
    <row r="25" spans="1:12" x14ac:dyDescent="0.25">
      <c r="A25">
        <v>115099</v>
      </c>
      <c r="B25">
        <v>14.260999679999999</v>
      </c>
      <c r="C25">
        <v>0.57080001000000002</v>
      </c>
      <c r="D25">
        <v>1111.2600097699999</v>
      </c>
      <c r="E25">
        <v>2.0608000799999999</v>
      </c>
      <c r="F25">
        <v>649.75897216999999</v>
      </c>
      <c r="G25">
        <v>1.51429999</v>
      </c>
      <c r="H25">
        <v>1284.63793945</v>
      </c>
      <c r="J25" s="2">
        <f>TREND(Calibration!$A$2:$A$4,Calibration!$B$2:$B$4,C25)</f>
        <v>396.90618142375848</v>
      </c>
      <c r="K25" s="2">
        <f>TREND(Calibration!$A$2:$A$4,Calibration!$C$2:$C$4,E25)</f>
        <v>811.56431005756451</v>
      </c>
      <c r="L25" s="2">
        <f>TREND(Calibration!$A$2:$A$4,Calibration!$D$2:$D$4,G25)</f>
        <v>583.29124437146868</v>
      </c>
    </row>
    <row r="26" spans="1:12" x14ac:dyDescent="0.25">
      <c r="A26">
        <v>120099</v>
      </c>
      <c r="B26">
        <v>14.40699959</v>
      </c>
      <c r="C26">
        <v>0.56809997999999995</v>
      </c>
      <c r="D26">
        <v>1084.1130371100001</v>
      </c>
      <c r="E26">
        <v>1.9581999800000001</v>
      </c>
      <c r="F26">
        <v>759.16601562000005</v>
      </c>
      <c r="G26">
        <v>1.5132000400000001</v>
      </c>
      <c r="H26">
        <v>1255.6479492200001</v>
      </c>
      <c r="J26" s="2">
        <f>TREND(Calibration!$A$2:$A$4,Calibration!$B$2:$B$4,C26)</f>
        <v>395.22542862670593</v>
      </c>
      <c r="K26" s="2">
        <f>TREND(Calibration!$A$2:$A$4,Calibration!$C$2:$C$4,E26)</f>
        <v>770.31922118113243</v>
      </c>
      <c r="L26" s="2">
        <f>TREND(Calibration!$A$2:$A$4,Calibration!$D$2:$D$4,G26)</f>
        <v>582.8391650413098</v>
      </c>
    </row>
    <row r="27" spans="1:12" x14ac:dyDescent="0.25">
      <c r="A27">
        <v>125099</v>
      </c>
      <c r="B27">
        <v>14.50800037</v>
      </c>
      <c r="C27">
        <v>0.56650001000000005</v>
      </c>
      <c r="D27">
        <v>1048.2969970700001</v>
      </c>
      <c r="E27">
        <v>2.0046000500000001</v>
      </c>
      <c r="F27">
        <v>588.71301270000004</v>
      </c>
      <c r="G27">
        <v>1.50730002</v>
      </c>
      <c r="H27">
        <v>1243.0670166</v>
      </c>
      <c r="J27" s="2">
        <f>TREND(Calibration!$A$2:$A$4,Calibration!$B$2:$B$4,C27)</f>
        <v>394.22945671057909</v>
      </c>
      <c r="K27" s="2">
        <f>TREND(Calibration!$A$2:$A$4,Calibration!$C$2:$C$4,E27)</f>
        <v>788.97198088626601</v>
      </c>
      <c r="L27" s="2">
        <f>TREND(Calibration!$A$2:$A$4,Calibration!$D$2:$D$4,G27)</f>
        <v>580.41425746412528</v>
      </c>
    </row>
    <row r="28" spans="1:12" x14ac:dyDescent="0.25">
      <c r="A28">
        <v>130099</v>
      </c>
      <c r="B28">
        <v>14.51399994</v>
      </c>
      <c r="C28">
        <v>0.56809997999999995</v>
      </c>
      <c r="D28">
        <v>1006.0650024399999</v>
      </c>
      <c r="E28">
        <v>1.96360004</v>
      </c>
      <c r="F28">
        <v>800.44598388999998</v>
      </c>
      <c r="G28">
        <v>1.5099999900000001</v>
      </c>
      <c r="H28">
        <v>9.9000003020963209E+37</v>
      </c>
      <c r="J28" s="2">
        <f>TREND(Calibration!$A$2:$A$4,Calibration!$B$2:$B$4,C28)</f>
        <v>395.22542862670593</v>
      </c>
      <c r="K28" s="2">
        <f>TREND(Calibration!$A$2:$A$4,Calibration!$C$2:$C$4,E28)</f>
        <v>772.49003733665336</v>
      </c>
      <c r="L28" s="2">
        <f>TREND(Calibration!$A$2:$A$4,Calibration!$D$2:$D$4,G28)</f>
        <v>581.52394483995977</v>
      </c>
    </row>
    <row r="29" spans="1:12" x14ac:dyDescent="0.25">
      <c r="A29">
        <v>135099</v>
      </c>
      <c r="B29">
        <v>14.40400028</v>
      </c>
      <c r="C29">
        <v>0.56489997999999997</v>
      </c>
      <c r="D29">
        <v>723.94500731999995</v>
      </c>
      <c r="E29">
        <v>1.8707</v>
      </c>
      <c r="F29">
        <v>915.73797606999995</v>
      </c>
      <c r="G29">
        <v>1.5120999799999999</v>
      </c>
      <c r="H29">
        <v>1229.9680175799999</v>
      </c>
      <c r="J29" s="2">
        <f>TREND(Calibration!$A$2:$A$4,Calibration!$B$2:$B$4,C29)</f>
        <v>393.23344744480494</v>
      </c>
      <c r="K29" s="2">
        <f>TREND(Calibration!$A$2:$A$4,Calibration!$C$2:$C$4,E29)</f>
        <v>735.14435827372745</v>
      </c>
      <c r="L29" s="2">
        <f>TREND(Calibration!$A$2:$A$4,Calibration!$D$2:$D$4,G29)</f>
        <v>582.3870405011628</v>
      </c>
    </row>
    <row r="30" spans="1:12" x14ac:dyDescent="0.25">
      <c r="A30">
        <v>140099</v>
      </c>
      <c r="B30">
        <v>14.163999560000001</v>
      </c>
      <c r="C30">
        <v>0.56760001000000004</v>
      </c>
      <c r="D30">
        <v>1082.9489746100001</v>
      </c>
      <c r="E30">
        <v>2.0137999099999999</v>
      </c>
      <c r="F30">
        <v>525.22601318</v>
      </c>
      <c r="G30">
        <v>1.51429999</v>
      </c>
      <c r="H30">
        <v>9.9000003020963209E+37</v>
      </c>
      <c r="J30" s="2">
        <f>TREND(Calibration!$A$2:$A$4,Calibration!$B$2:$B$4,C30)</f>
        <v>394.91420024185754</v>
      </c>
      <c r="K30" s="2">
        <f>TREND(Calibration!$A$2:$A$4,Calibration!$C$2:$C$4,E30)</f>
        <v>792.67031103751071</v>
      </c>
      <c r="L30" s="2">
        <f>TREND(Calibration!$A$2:$A$4,Calibration!$D$2:$D$4,G30)</f>
        <v>583.29124437146868</v>
      </c>
    </row>
    <row r="31" spans="1:12" x14ac:dyDescent="0.25">
      <c r="A31">
        <v>145100</v>
      </c>
      <c r="B31">
        <v>14.13399982</v>
      </c>
      <c r="C31">
        <v>0.56699997000000002</v>
      </c>
      <c r="D31">
        <v>700.62200928000004</v>
      </c>
      <c r="E31">
        <v>1.9170999500000001</v>
      </c>
      <c r="F31">
        <v>739.36102295000001</v>
      </c>
      <c r="G31">
        <v>1.5169999599999999</v>
      </c>
      <c r="H31">
        <v>1158.9489746100001</v>
      </c>
      <c r="J31" s="2">
        <f>TREND(Calibration!$A$2:$A$4,Calibration!$B$2:$B$4,C31)</f>
        <v>394.54067887048632</v>
      </c>
      <c r="K31" s="2">
        <f>TREND(Calibration!$A$2:$A$4,Calibration!$C$2:$C$4,E31)</f>
        <v>753.79706973903808</v>
      </c>
      <c r="L31" s="2">
        <f>TREND(Calibration!$A$2:$A$4,Calibration!$D$2:$D$4,G31)</f>
        <v>584.40093174730305</v>
      </c>
    </row>
    <row r="32" spans="1:12" x14ac:dyDescent="0.25">
      <c r="A32">
        <v>150099</v>
      </c>
      <c r="B32">
        <v>14.13099957</v>
      </c>
      <c r="C32">
        <v>0.56760001000000004</v>
      </c>
      <c r="D32">
        <v>882.39697265999996</v>
      </c>
      <c r="E32">
        <v>1.9485000400000001</v>
      </c>
      <c r="F32">
        <v>926.77697753999996</v>
      </c>
      <c r="G32">
        <v>1.51970005</v>
      </c>
      <c r="H32">
        <v>1351.6899414100001</v>
      </c>
      <c r="J32" s="2">
        <f>TREND(Calibration!$A$2:$A$4,Calibration!$B$2:$B$4,C32)</f>
        <v>394.91420024185754</v>
      </c>
      <c r="K32" s="2">
        <f>TREND(Calibration!$A$2:$A$4,Calibration!$C$2:$C$4,E32)</f>
        <v>766.41985960744921</v>
      </c>
      <c r="L32" s="2">
        <f>TREND(Calibration!$A$2:$A$4,Calibration!$D$2:$D$4,G32)</f>
        <v>585.51066844312447</v>
      </c>
    </row>
    <row r="33" spans="1:12" x14ac:dyDescent="0.25">
      <c r="A33">
        <v>155099</v>
      </c>
      <c r="B33">
        <v>14.17700005</v>
      </c>
      <c r="C33">
        <v>0.56809997999999995</v>
      </c>
      <c r="D33">
        <v>1124.1230468700001</v>
      </c>
      <c r="E33">
        <v>2.02950001</v>
      </c>
      <c r="F33">
        <v>994.40698241999996</v>
      </c>
      <c r="G33">
        <v>1.52079999</v>
      </c>
      <c r="H33">
        <v>1238.9360351600001</v>
      </c>
      <c r="J33" s="2">
        <f>TREND(Calibration!$A$2:$A$4,Calibration!$B$2:$B$4,C33)</f>
        <v>395.22542862670593</v>
      </c>
      <c r="K33" s="2">
        <f>TREND(Calibration!$A$2:$A$4,Calibration!$C$2:$C$4,E33)</f>
        <v>798.9817280816352</v>
      </c>
      <c r="L33" s="2">
        <f>TREND(Calibration!$A$2:$A$4,Calibration!$D$2:$D$4,G33)</f>
        <v>585.96274366328441</v>
      </c>
    </row>
    <row r="34" spans="1:12" x14ac:dyDescent="0.25">
      <c r="A34">
        <v>160100</v>
      </c>
      <c r="B34">
        <v>14.31000042</v>
      </c>
      <c r="C34">
        <v>0.56650001000000005</v>
      </c>
      <c r="D34">
        <v>1208.99401855</v>
      </c>
      <c r="E34">
        <v>2.4772000300000001</v>
      </c>
      <c r="F34">
        <v>724.40997314000003</v>
      </c>
      <c r="G34">
        <v>1.52349997</v>
      </c>
      <c r="H34">
        <v>9.9000003020963209E+37</v>
      </c>
      <c r="J34" s="2">
        <f>TREND(Calibration!$A$2:$A$4,Calibration!$B$2:$B$4,C34)</f>
        <v>394.22945671057909</v>
      </c>
      <c r="K34" s="2">
        <f>TREND(Calibration!$A$2:$A$4,Calibration!$C$2:$C$4,E34)</f>
        <v>978.95647581463436</v>
      </c>
      <c r="L34" s="2">
        <f>TREND(Calibration!$A$2:$A$4,Calibration!$D$2:$D$4,G34)</f>
        <v>587.07243514911784</v>
      </c>
    </row>
    <row r="35" spans="1:12" x14ac:dyDescent="0.25">
      <c r="A35">
        <v>165100</v>
      </c>
      <c r="B35">
        <v>14.449000359999999</v>
      </c>
      <c r="C35">
        <v>0.56599997999999996</v>
      </c>
      <c r="D35">
        <v>1223.2580566399999</v>
      </c>
      <c r="E35">
        <v>2.0348999499999998</v>
      </c>
      <c r="F35">
        <v>482.05099487000001</v>
      </c>
      <c r="G35">
        <v>1.52349997</v>
      </c>
      <c r="H35">
        <v>9.9000003020963209E+37</v>
      </c>
      <c r="J35" s="2">
        <f>TREND(Calibration!$A$2:$A$4,Calibration!$B$2:$B$4,C35)</f>
        <v>393.91819097608339</v>
      </c>
      <c r="K35" s="2">
        <f>TREND(Calibration!$A$2:$A$4,Calibration!$C$2:$C$4,E35)</f>
        <v>801.15249599733306</v>
      </c>
      <c r="L35" s="2">
        <f>TREND(Calibration!$A$2:$A$4,Calibration!$D$2:$D$4,G35)</f>
        <v>587.07243514911784</v>
      </c>
    </row>
    <row r="36" spans="1:12" x14ac:dyDescent="0.25">
      <c r="A36">
        <v>170101</v>
      </c>
      <c r="B36">
        <v>14.559000019999999</v>
      </c>
      <c r="C36">
        <v>0.56699997000000002</v>
      </c>
      <c r="D36">
        <v>968.02301024999997</v>
      </c>
      <c r="E36">
        <v>2.13529992</v>
      </c>
      <c r="F36">
        <v>567.06097411999997</v>
      </c>
      <c r="G36">
        <v>1.52349997</v>
      </c>
      <c r="H36">
        <v>9.9000003020963209E+37</v>
      </c>
      <c r="J36" s="2">
        <f>TREND(Calibration!$A$2:$A$4,Calibration!$B$2:$B$4,C36)</f>
        <v>394.54067887048632</v>
      </c>
      <c r="K36" s="2">
        <f>TREND(Calibration!$A$2:$A$4,Calibration!$C$2:$C$4,E36)</f>
        <v>841.51313585870878</v>
      </c>
      <c r="L36" s="2">
        <f>TREND(Calibration!$A$2:$A$4,Calibration!$D$2:$D$4,G36)</f>
        <v>587.07243514911784</v>
      </c>
    </row>
    <row r="37" spans="1:12" x14ac:dyDescent="0.25">
      <c r="A37">
        <v>175101</v>
      </c>
      <c r="B37">
        <v>14.64099979</v>
      </c>
      <c r="C37">
        <v>0.56599997999999996</v>
      </c>
      <c r="D37">
        <v>1065.6080322299999</v>
      </c>
      <c r="E37">
        <v>2.0441000499999999</v>
      </c>
      <c r="F37">
        <v>681.17401123000002</v>
      </c>
      <c r="G37">
        <v>1.52079999</v>
      </c>
      <c r="H37">
        <v>1249.4949951200001</v>
      </c>
      <c r="J37" s="2">
        <f>TREND(Calibration!$A$2:$A$4,Calibration!$B$2:$B$4,C37)</f>
        <v>393.91819097608339</v>
      </c>
      <c r="K37" s="2">
        <f>TREND(Calibration!$A$2:$A$4,Calibration!$C$2:$C$4,E37)</f>
        <v>804.850922628224</v>
      </c>
      <c r="L37" s="2">
        <f>TREND(Calibration!$A$2:$A$4,Calibration!$D$2:$D$4,G37)</f>
        <v>585.96274366328441</v>
      </c>
    </row>
    <row r="38" spans="1:12" x14ac:dyDescent="0.25">
      <c r="A38">
        <v>180104</v>
      </c>
      <c r="B38">
        <v>14.536999700000001</v>
      </c>
      <c r="C38">
        <v>0.56599997999999996</v>
      </c>
      <c r="D38">
        <v>830.25598145000004</v>
      </c>
      <c r="E38">
        <v>2.0866999599999998</v>
      </c>
      <c r="F38">
        <v>862.91998291000004</v>
      </c>
      <c r="G38">
        <v>1.5132000400000001</v>
      </c>
      <c r="H38">
        <v>9.9000003020963209E+37</v>
      </c>
      <c r="J38" s="2">
        <f>TREND(Calibration!$A$2:$A$4,Calibration!$B$2:$B$4,C38)</f>
        <v>393.91819097608339</v>
      </c>
      <c r="K38" s="2">
        <f>TREND(Calibration!$A$2:$A$4,Calibration!$C$2:$C$4,E38)</f>
        <v>821.97602361816462</v>
      </c>
      <c r="L38" s="2">
        <f>TREND(Calibration!$A$2:$A$4,Calibration!$D$2:$D$4,G38)</f>
        <v>582.8391650413098</v>
      </c>
    </row>
    <row r="39" spans="1:12" x14ac:dyDescent="0.25">
      <c r="A39">
        <v>185101</v>
      </c>
      <c r="B39">
        <v>14.305999760000001</v>
      </c>
      <c r="C39">
        <v>0.56379997999999998</v>
      </c>
      <c r="D39">
        <v>1240.48706055</v>
      </c>
      <c r="E39">
        <v>1.95869994</v>
      </c>
      <c r="F39">
        <v>804.39202881000006</v>
      </c>
      <c r="G39">
        <v>1.5110000400000001</v>
      </c>
      <c r="H39">
        <v>9.9000003020963209E+37</v>
      </c>
      <c r="J39" s="2">
        <f>TREND(Calibration!$A$2:$A$4,Calibration!$B$2:$B$4,C39)</f>
        <v>392.54870391352654</v>
      </c>
      <c r="K39" s="2">
        <f>TREND(Calibration!$A$2:$A$4,Calibration!$C$2:$C$4,E39)</f>
        <v>770.52020436374778</v>
      </c>
      <c r="L39" s="2">
        <f>TREND(Calibration!$A$2:$A$4,Calibration!$D$2:$D$4,G39)</f>
        <v>581.93496528100286</v>
      </c>
    </row>
    <row r="40" spans="1:12" x14ac:dyDescent="0.25">
      <c r="A40">
        <v>190101</v>
      </c>
      <c r="B40">
        <v>14.07900047</v>
      </c>
      <c r="C40">
        <v>0.56699997000000002</v>
      </c>
      <c r="D40">
        <v>859.41900635000002</v>
      </c>
      <c r="E40">
        <v>2.0095000299999999</v>
      </c>
      <c r="F40">
        <v>754.50701904000005</v>
      </c>
      <c r="G40">
        <v>1.5120999799999999</v>
      </c>
      <c r="H40">
        <v>9.9000003020963209E+37</v>
      </c>
      <c r="J40" s="2">
        <f>TREND(Calibration!$A$2:$A$4,Calibration!$B$2:$B$4,C40)</f>
        <v>394.54067887048632</v>
      </c>
      <c r="K40" s="2">
        <f>TREND(Calibration!$A$2:$A$4,Calibration!$C$2:$C$4,E40)</f>
        <v>790.94176561934842</v>
      </c>
      <c r="L40" s="2">
        <f>TREND(Calibration!$A$2:$A$4,Calibration!$D$2:$D$4,G40)</f>
        <v>582.3870405011628</v>
      </c>
    </row>
    <row r="41" spans="1:12" x14ac:dyDescent="0.25">
      <c r="A41">
        <v>195101</v>
      </c>
      <c r="B41">
        <v>13.98499966</v>
      </c>
      <c r="C41">
        <v>0.57080001000000002</v>
      </c>
      <c r="D41">
        <v>860.16198729999996</v>
      </c>
      <c r="E41">
        <v>1.8988000199999999</v>
      </c>
      <c r="F41">
        <v>515.05499268000005</v>
      </c>
      <c r="G41">
        <v>1.51479995</v>
      </c>
      <c r="H41">
        <v>9.9000003020963209E+37</v>
      </c>
      <c r="J41" s="2">
        <f>TREND(Calibration!$A$2:$A$4,Calibration!$B$2:$B$4,C41)</f>
        <v>396.90618142375848</v>
      </c>
      <c r="K41" s="2">
        <f>TREND(Calibration!$A$2:$A$4,Calibration!$C$2:$C$4,E41)</f>
        <v>746.44052486936937</v>
      </c>
      <c r="L41" s="2">
        <f>TREND(Calibration!$A$2:$A$4,Calibration!$D$2:$D$4,G41)</f>
        <v>583.49672787699728</v>
      </c>
    </row>
    <row r="42" spans="1:12" x14ac:dyDescent="0.25">
      <c r="A42">
        <v>200101</v>
      </c>
      <c r="B42">
        <v>14.11200047</v>
      </c>
      <c r="C42">
        <v>0.56430000000000002</v>
      </c>
      <c r="D42">
        <v>759.08398437000005</v>
      </c>
      <c r="E42">
        <v>2.0337998900000001</v>
      </c>
      <c r="F42">
        <v>597.58502196999996</v>
      </c>
      <c r="G42">
        <v>1.5202000099999999</v>
      </c>
      <c r="H42">
        <v>9.9000003020963209E+37</v>
      </c>
      <c r="J42" s="2">
        <f>TREND(Calibration!$A$2:$A$4,Calibration!$B$2:$B$4,C42)</f>
        <v>392.85996342308096</v>
      </c>
      <c r="K42" s="2">
        <f>TREND(Calibration!$A$2:$A$4,Calibration!$C$2:$C$4,E42)</f>
        <v>800.71027349979761</v>
      </c>
      <c r="L42" s="2">
        <f>TREND(Calibration!$A$2:$A$4,Calibration!$D$2:$D$4,G42)</f>
        <v>585.71615194865308</v>
      </c>
    </row>
    <row r="43" spans="1:12" x14ac:dyDescent="0.25">
      <c r="A43">
        <v>205101</v>
      </c>
      <c r="B43">
        <v>14.27999973</v>
      </c>
      <c r="C43">
        <v>0.56599997999999996</v>
      </c>
      <c r="D43">
        <v>653.34301758000004</v>
      </c>
      <c r="E43">
        <v>1.9818999799999999</v>
      </c>
      <c r="F43">
        <v>901.97601318</v>
      </c>
      <c r="G43">
        <v>1.5169999599999999</v>
      </c>
      <c r="H43">
        <v>9.9000003020963209E+37</v>
      </c>
      <c r="J43" s="2">
        <f>TREND(Calibration!$A$2:$A$4,Calibration!$B$2:$B$4,C43)</f>
        <v>393.91819097608339</v>
      </c>
      <c r="K43" s="2">
        <f>TREND(Calibration!$A$2:$A$4,Calibration!$C$2:$C$4,E43)</f>
        <v>779.84658622630718</v>
      </c>
      <c r="L43" s="2">
        <f>TREND(Calibration!$A$2:$A$4,Calibration!$D$2:$D$4,G43)</f>
        <v>584.40093174730305</v>
      </c>
    </row>
    <row r="44" spans="1:12" x14ac:dyDescent="0.25">
      <c r="A44">
        <v>210101</v>
      </c>
      <c r="B44">
        <v>14.416999819999999</v>
      </c>
      <c r="C44">
        <v>0.56110000999999998</v>
      </c>
      <c r="D44">
        <v>902.86901854999996</v>
      </c>
      <c r="E44">
        <v>2.0246000300000002</v>
      </c>
      <c r="F44">
        <v>963.22302246000004</v>
      </c>
      <c r="G44">
        <v>1.51970005</v>
      </c>
      <c r="H44">
        <v>9.9000003020963209E+37</v>
      </c>
      <c r="J44" s="2">
        <f>TREND(Calibration!$A$2:$A$4,Calibration!$B$2:$B$4,C44)</f>
        <v>390.86798846612118</v>
      </c>
      <c r="K44" s="2">
        <f>TREND(Calibration!$A$2:$A$4,Calibration!$C$2:$C$4,E44)</f>
        <v>797.01194334855279</v>
      </c>
      <c r="L44" s="2">
        <f>TREND(Calibration!$A$2:$A$4,Calibration!$D$2:$D$4,G44)</f>
        <v>585.51066844312447</v>
      </c>
    </row>
    <row r="45" spans="1:12" x14ac:dyDescent="0.25">
      <c r="A45">
        <v>215101</v>
      </c>
      <c r="B45">
        <v>14.5340004</v>
      </c>
      <c r="C45">
        <v>0.56059998</v>
      </c>
      <c r="D45">
        <v>580.17999268000005</v>
      </c>
      <c r="E45">
        <v>1.9074000099999999</v>
      </c>
      <c r="F45">
        <v>1014.4119873</v>
      </c>
      <c r="G45">
        <v>1.5224000200000001</v>
      </c>
      <c r="H45">
        <v>9.9000003020963209E+37</v>
      </c>
      <c r="J45" s="2">
        <f>TREND(Calibration!$A$2:$A$4,Calibration!$B$2:$B$4,C45)</f>
        <v>390.55672273162554</v>
      </c>
      <c r="K45" s="2">
        <f>TREND(Calibration!$A$2:$A$4,Calibration!$C$2:$C$4,E45)</f>
        <v>749.89770816535474</v>
      </c>
      <c r="L45" s="2">
        <f>TREND(Calibration!$A$2:$A$4,Calibration!$D$2:$D$4,G45)</f>
        <v>586.62035581895896</v>
      </c>
    </row>
    <row r="46" spans="1:12" x14ac:dyDescent="0.25">
      <c r="A46">
        <v>220101</v>
      </c>
      <c r="B46">
        <v>14.63099957</v>
      </c>
      <c r="C46">
        <v>0.56160003000000003</v>
      </c>
      <c r="D46">
        <v>307.03698730000002</v>
      </c>
      <c r="E46">
        <v>2.0272998800000002</v>
      </c>
      <c r="F46">
        <v>9.9000003020963209E+37</v>
      </c>
      <c r="G46">
        <v>1.5224000200000001</v>
      </c>
      <c r="H46">
        <v>9.9000003020963209E+37</v>
      </c>
      <c r="J46" s="2">
        <f>TREND(Calibration!$A$2:$A$4,Calibration!$B$2:$B$4,C46)</f>
        <v>391.17924797567559</v>
      </c>
      <c r="K46" s="2">
        <f>TREND(Calibration!$A$2:$A$4,Calibration!$C$2:$C$4,E46)</f>
        <v>798.09727906657872</v>
      </c>
      <c r="L46" s="2">
        <f>TREND(Calibration!$A$2:$A$4,Calibration!$D$2:$D$4,G46)</f>
        <v>586.62035581895896</v>
      </c>
    </row>
    <row r="47" spans="1:12" x14ac:dyDescent="0.25">
      <c r="A47">
        <v>225101</v>
      </c>
      <c r="B47">
        <v>14.501000400000001</v>
      </c>
      <c r="C47">
        <v>0.56650001000000005</v>
      </c>
      <c r="D47">
        <v>740.82098388999998</v>
      </c>
      <c r="E47">
        <v>1.94630003</v>
      </c>
      <c r="F47">
        <v>9.9000003020963209E+37</v>
      </c>
      <c r="G47">
        <v>1.51540005</v>
      </c>
      <c r="H47">
        <v>1253.5860595700001</v>
      </c>
      <c r="J47" s="2">
        <f>TREND(Calibration!$A$2:$A$4,Calibration!$B$2:$B$4,C47)</f>
        <v>394.22945671057909</v>
      </c>
      <c r="K47" s="2">
        <f>TREND(Calibration!$A$2:$A$4,Calibration!$C$2:$C$4,E47)</f>
        <v>765.53545883221557</v>
      </c>
      <c r="L47" s="2">
        <f>TREND(Calibration!$A$2:$A$4,Calibration!$D$2:$D$4,G47)</f>
        <v>583.74336891161556</v>
      </c>
    </row>
    <row r="48" spans="1:12" x14ac:dyDescent="0.25">
      <c r="A48">
        <v>230104</v>
      </c>
      <c r="B48">
        <v>14.33199978</v>
      </c>
      <c r="C48">
        <v>0.56269997000000005</v>
      </c>
      <c r="D48">
        <v>428.33700562000001</v>
      </c>
      <c r="E48">
        <v>1.8868999500000001</v>
      </c>
      <c r="F48">
        <v>9.9000003020963209E+37</v>
      </c>
      <c r="G48">
        <v>1.5132000400000001</v>
      </c>
      <c r="H48">
        <v>9.9000003020963209E+37</v>
      </c>
      <c r="J48" s="2">
        <f>TREND(Calibration!$A$2:$A$4,Calibration!$B$2:$B$4,C48)</f>
        <v>391.86395415730692</v>
      </c>
      <c r="K48" s="2">
        <f>TREND(Calibration!$A$2:$A$4,Calibration!$C$2:$C$4,E48)</f>
        <v>741.65671428062956</v>
      </c>
      <c r="L48" s="2">
        <f>TREND(Calibration!$A$2:$A$4,Calibration!$D$2:$D$4,G48)</f>
        <v>582.8391650413098</v>
      </c>
    </row>
    <row r="49" spans="1:12" x14ac:dyDescent="0.25">
      <c r="A49">
        <v>235101</v>
      </c>
      <c r="B49">
        <v>14.088999749999999</v>
      </c>
      <c r="C49">
        <v>0.56489997999999997</v>
      </c>
      <c r="D49">
        <v>626.20697021000001</v>
      </c>
      <c r="E49">
        <v>1.9392999399999999</v>
      </c>
      <c r="F49">
        <v>9.9000003020963209E+37</v>
      </c>
      <c r="G49">
        <v>1.5099999900000001</v>
      </c>
      <c r="H49">
        <v>9.9000003020963209E+37</v>
      </c>
      <c r="J49" s="2">
        <f>TREND(Calibration!$A$2:$A$4,Calibration!$B$2:$B$4,C49)</f>
        <v>393.23344744480494</v>
      </c>
      <c r="K49" s="2">
        <f>TREND(Calibration!$A$2:$A$4,Calibration!$C$2:$C$4,E49)</f>
        <v>762.72143297655828</v>
      </c>
      <c r="L49" s="2">
        <f>TREND(Calibration!$A$2:$A$4,Calibration!$D$2:$D$4,G49)</f>
        <v>581.52394483995977</v>
      </c>
    </row>
    <row r="50" spans="1:12" x14ac:dyDescent="0.25">
      <c r="A50">
        <v>240101</v>
      </c>
      <c r="B50">
        <v>13.920000079999999</v>
      </c>
      <c r="C50">
        <v>0.56269997000000005</v>
      </c>
      <c r="D50">
        <v>580.40600586000005</v>
      </c>
      <c r="E50">
        <v>1.95550001</v>
      </c>
      <c r="F50">
        <v>9.9000003020963209E+37</v>
      </c>
      <c r="G50">
        <v>1.50940001</v>
      </c>
      <c r="H50">
        <v>1162.73498535</v>
      </c>
      <c r="J50" s="2">
        <f>TREND(Calibration!$A$2:$A$4,Calibration!$B$2:$B$4,C50)</f>
        <v>391.86395415730692</v>
      </c>
      <c r="K50" s="2">
        <f>TREND(Calibration!$A$2:$A$4,Calibration!$C$2:$C$4,E50)</f>
        <v>769.23383722328344</v>
      </c>
      <c r="L50" s="2">
        <f>TREND(Calibration!$A$2:$A$4,Calibration!$D$2:$D$4,G50)</f>
        <v>581.27735312532843</v>
      </c>
    </row>
    <row r="51" spans="1:12" x14ac:dyDescent="0.25">
      <c r="A51">
        <v>245104</v>
      </c>
      <c r="B51">
        <v>13.90100002</v>
      </c>
      <c r="C51">
        <v>0.57029998000000004</v>
      </c>
      <c r="D51">
        <v>274.57000732</v>
      </c>
      <c r="E51">
        <v>1.9722000399999999</v>
      </c>
      <c r="F51">
        <v>9.9000003020963209E+37</v>
      </c>
      <c r="G51">
        <v>1.5110000400000001</v>
      </c>
      <c r="H51">
        <v>1185.44799805</v>
      </c>
      <c r="J51" s="2">
        <f>TREND(Calibration!$A$2:$A$4,Calibration!$B$2:$B$4,C51)</f>
        <v>396.5949156892629</v>
      </c>
      <c r="K51" s="2">
        <f>TREND(Calibration!$A$2:$A$4,Calibration!$C$2:$C$4,E51)</f>
        <v>775.94722465262396</v>
      </c>
      <c r="L51" s="2">
        <f>TREND(Calibration!$A$2:$A$4,Calibration!$D$2:$D$4,G51)</f>
        <v>581.93496528100286</v>
      </c>
    </row>
    <row r="52" spans="1:12" x14ac:dyDescent="0.25">
      <c r="A52">
        <v>250104</v>
      </c>
      <c r="B52">
        <v>14.06000042</v>
      </c>
      <c r="C52">
        <v>0.57190001000000001</v>
      </c>
      <c r="D52">
        <v>611.97198486000002</v>
      </c>
      <c r="E52">
        <v>1.8788000300000001</v>
      </c>
      <c r="F52">
        <v>9.9000003020963209E+37</v>
      </c>
      <c r="G52">
        <v>1.5110000400000001</v>
      </c>
      <c r="H52">
        <v>1185.1319580100001</v>
      </c>
      <c r="J52" s="2">
        <f>TREND(Calibration!$A$2:$A$4,Calibration!$B$2:$B$4,C52)</f>
        <v>397.59092495503694</v>
      </c>
      <c r="K52" s="2">
        <f>TREND(Calibration!$A$2:$A$4,Calibration!$C$2:$C$4,E52)</f>
        <v>738.40055838709736</v>
      </c>
      <c r="L52" s="2">
        <f>TREND(Calibration!$A$2:$A$4,Calibration!$D$2:$D$4,G52)</f>
        <v>581.93496528100286</v>
      </c>
    </row>
    <row r="53" spans="1:12" x14ac:dyDescent="0.25">
      <c r="A53">
        <v>255101</v>
      </c>
      <c r="B53">
        <v>14.196000099999999</v>
      </c>
      <c r="C53">
        <v>0.57730000999999997</v>
      </c>
      <c r="D53">
        <v>740.81701659999999</v>
      </c>
      <c r="E53">
        <v>1.87390006</v>
      </c>
      <c r="F53">
        <v>9.9000003020963209E+37</v>
      </c>
      <c r="G53">
        <v>1.5099999900000001</v>
      </c>
      <c r="H53">
        <v>1037.3819580100001</v>
      </c>
      <c r="J53" s="2">
        <f>TREND(Calibration!$A$2:$A$4,Calibration!$B$2:$B$4,C53)</f>
        <v>400.95239319949479</v>
      </c>
      <c r="K53" s="2">
        <f>TREND(Calibration!$A$2:$A$4,Calibration!$C$2:$C$4,E53)</f>
        <v>736.43077767400007</v>
      </c>
      <c r="L53" s="2">
        <f>TREND(Calibration!$A$2:$A$4,Calibration!$D$2:$D$4,G53)</f>
        <v>581.52394483995977</v>
      </c>
    </row>
    <row r="54" spans="1:12" x14ac:dyDescent="0.25">
      <c r="A54">
        <v>260101</v>
      </c>
      <c r="B54">
        <v>14.364999770000001</v>
      </c>
      <c r="C54">
        <v>0.57679999000000004</v>
      </c>
      <c r="D54">
        <v>9.9000003020963209E+37</v>
      </c>
      <c r="E54">
        <v>1.90149999</v>
      </c>
      <c r="F54">
        <v>9.9000003020963209E+37</v>
      </c>
      <c r="G54">
        <v>1.5116000199999999</v>
      </c>
      <c r="H54">
        <v>9.9000003020963209E+37</v>
      </c>
      <c r="J54" s="2">
        <f>TREND(Calibration!$A$2:$A$4,Calibration!$B$2:$B$4,C54)</f>
        <v>400.64113368994043</v>
      </c>
      <c r="K54" s="2">
        <f>TREND(Calibration!$A$2:$A$4,Calibration!$C$2:$C$4,E54)</f>
        <v>747.52590882721836</v>
      </c>
      <c r="L54" s="2">
        <f>TREND(Calibration!$A$2:$A$4,Calibration!$D$2:$D$4,G54)</f>
        <v>582.1815569956342</v>
      </c>
    </row>
    <row r="55" spans="1:12" x14ac:dyDescent="0.25">
      <c r="A55">
        <v>265115</v>
      </c>
      <c r="B55">
        <v>14.42500019</v>
      </c>
      <c r="C55">
        <v>0.57349998000000002</v>
      </c>
      <c r="D55">
        <v>533.26202393000005</v>
      </c>
      <c r="E55">
        <v>1.9381999999999999</v>
      </c>
      <c r="F55">
        <v>9.9000003020963209E+37</v>
      </c>
      <c r="G55">
        <v>1.5116000199999999</v>
      </c>
      <c r="H55">
        <v>895.69702147999999</v>
      </c>
      <c r="J55" s="2">
        <f>TREND(Calibration!$A$2:$A$4,Calibration!$B$2:$B$4,C55)</f>
        <v>398.58689687116384</v>
      </c>
      <c r="K55" s="2">
        <f>TREND(Calibration!$A$2:$A$4,Calibration!$C$2:$C$4,E55)</f>
        <v>762.27925871884565</v>
      </c>
      <c r="L55" s="2">
        <f>TREND(Calibration!$A$2:$A$4,Calibration!$D$2:$D$4,G55)</f>
        <v>582.1815569956342</v>
      </c>
    </row>
    <row r="56" spans="1:12" x14ac:dyDescent="0.25">
      <c r="A56">
        <v>270105</v>
      </c>
      <c r="B56">
        <v>14.50899982</v>
      </c>
      <c r="C56">
        <v>0.57349998000000002</v>
      </c>
      <c r="D56">
        <v>515.73901366999996</v>
      </c>
      <c r="E56">
        <v>1.9667999700000001</v>
      </c>
      <c r="F56">
        <v>9.9000003020963209E+37</v>
      </c>
      <c r="G56">
        <v>1.5116000199999999</v>
      </c>
      <c r="H56">
        <v>1041.67700195</v>
      </c>
      <c r="J56" s="2">
        <f>TREND(Calibration!$A$2:$A$4,Calibration!$B$2:$B$4,C56)</f>
        <v>398.58689687116384</v>
      </c>
      <c r="K56" s="2">
        <f>TREND(Calibration!$A$2:$A$4,Calibration!$C$2:$C$4,E56)</f>
        <v>773.77640447711781</v>
      </c>
      <c r="L56" s="2">
        <f>TREND(Calibration!$A$2:$A$4,Calibration!$D$2:$D$4,G56)</f>
        <v>582.1815569956342</v>
      </c>
    </row>
    <row r="57" spans="1:12" x14ac:dyDescent="0.25">
      <c r="A57">
        <v>275101</v>
      </c>
      <c r="B57">
        <v>14.46199989</v>
      </c>
      <c r="C57">
        <v>0.56969999999999998</v>
      </c>
      <c r="D57">
        <v>636.72100829999999</v>
      </c>
      <c r="E57">
        <v>1.8394000500000001</v>
      </c>
      <c r="F57">
        <v>9.9000003020963209E+37</v>
      </c>
      <c r="G57">
        <v>1.5159000199999999</v>
      </c>
      <c r="H57">
        <v>1227.1020507799999</v>
      </c>
      <c r="J57" s="2">
        <f>TREND(Calibration!$A$2:$A$4,Calibration!$B$2:$B$4,C57)</f>
        <v>396.22143166753881</v>
      </c>
      <c r="K57" s="2">
        <f>TREND(Calibration!$A$2:$A$4,Calibration!$C$2:$C$4,E57)</f>
        <v>722.56182453762108</v>
      </c>
      <c r="L57" s="2">
        <f>TREND(Calibration!$A$2:$A$4,Calibration!$D$2:$D$4,G57)</f>
        <v>583.94885652714311</v>
      </c>
    </row>
    <row r="58" spans="1:12" x14ac:dyDescent="0.25">
      <c r="A58">
        <v>280101</v>
      </c>
      <c r="B58">
        <v>14.305999760000001</v>
      </c>
      <c r="C58">
        <v>0.57509999999999994</v>
      </c>
      <c r="D58">
        <v>655.66302489999998</v>
      </c>
      <c r="E58">
        <v>1.83990002</v>
      </c>
      <c r="F58">
        <v>9.9000003020963209E+37</v>
      </c>
      <c r="G58">
        <v>1.51370001</v>
      </c>
      <c r="H58">
        <v>1362.80700684</v>
      </c>
      <c r="J58" s="2">
        <f>TREND(Calibration!$A$2:$A$4,Calibration!$B$2:$B$4,C58)</f>
        <v>399.58289991199666</v>
      </c>
      <c r="K58" s="2">
        <f>TREND(Calibration!$A$2:$A$4,Calibration!$C$2:$C$4,E58)</f>
        <v>722.76281174022176</v>
      </c>
      <c r="L58" s="2">
        <f>TREND(Calibration!$A$2:$A$4,Calibration!$D$2:$D$4,G58)</f>
        <v>583.04465265683734</v>
      </c>
    </row>
    <row r="59" spans="1:12" x14ac:dyDescent="0.25">
      <c r="A59">
        <v>285101</v>
      </c>
      <c r="B59">
        <v>14.15100002</v>
      </c>
      <c r="C59">
        <v>0.57139998999999997</v>
      </c>
      <c r="D59">
        <v>782.51501465000001</v>
      </c>
      <c r="E59">
        <v>1.88310003</v>
      </c>
      <c r="F59">
        <v>9.9000003020963209E+37</v>
      </c>
      <c r="G59">
        <v>1.5224000200000001</v>
      </c>
      <c r="H59">
        <v>1147.8969726600001</v>
      </c>
      <c r="J59" s="2">
        <f>TREND(Calibration!$A$2:$A$4,Calibration!$B$2:$B$4,C59)</f>
        <v>397.27966544548246</v>
      </c>
      <c r="K59" s="2">
        <f>TREND(Calibration!$A$2:$A$4,Calibration!$C$2:$C$4,E59)</f>
        <v>740.12915204508272</v>
      </c>
      <c r="L59" s="2">
        <f>TREND(Calibration!$A$2:$A$4,Calibration!$D$2:$D$4,G59)</f>
        <v>586.62035581895896</v>
      </c>
    </row>
    <row r="60" spans="1:12" x14ac:dyDescent="0.25">
      <c r="A60">
        <v>290115</v>
      </c>
      <c r="B60">
        <v>13.958000180000001</v>
      </c>
      <c r="C60">
        <v>0.57509999999999994</v>
      </c>
      <c r="D60">
        <v>780.38299560999997</v>
      </c>
      <c r="E60">
        <v>1.9251999900000001</v>
      </c>
      <c r="F60">
        <v>9.9000003020963209E+37</v>
      </c>
      <c r="G60">
        <v>1.5262000600000001</v>
      </c>
      <c r="H60">
        <v>993.03100586000005</v>
      </c>
      <c r="J60" s="2">
        <f>TREND(Calibration!$A$2:$A$4,Calibration!$B$2:$B$4,C60)</f>
        <v>399.58289991199666</v>
      </c>
      <c r="K60" s="2">
        <f>TREND(Calibration!$A$2:$A$4,Calibration!$C$2:$C$4,E60)</f>
        <v>757.05327387239322</v>
      </c>
      <c r="L60" s="2">
        <f>TREND(Calibration!$A$2:$A$4,Calibration!$D$2:$D$4,G60)</f>
        <v>588.18217184493915</v>
      </c>
    </row>
    <row r="61" spans="1:12" x14ac:dyDescent="0.25">
      <c r="A61">
        <v>295104</v>
      </c>
      <c r="B61">
        <v>13.97000027</v>
      </c>
      <c r="C61">
        <v>0.57139998999999997</v>
      </c>
      <c r="D61">
        <v>473.82598876999998</v>
      </c>
      <c r="E61">
        <v>1.9392999399999999</v>
      </c>
      <c r="F61">
        <v>9.9000003020963209E+37</v>
      </c>
      <c r="G61">
        <v>1.53209996</v>
      </c>
      <c r="H61">
        <v>1015.60998535</v>
      </c>
      <c r="J61" s="2">
        <f>TREND(Calibration!$A$2:$A$4,Calibration!$B$2:$B$4,C61)</f>
        <v>397.27966544548246</v>
      </c>
      <c r="K61" s="2">
        <f>TREND(Calibration!$A$2:$A$4,Calibration!$C$2:$C$4,E61)</f>
        <v>762.72143297655828</v>
      </c>
      <c r="L61" s="2">
        <f>TREND(Calibration!$A$2:$A$4,Calibration!$D$2:$D$4,G61)</f>
        <v>590.60703010213672</v>
      </c>
    </row>
    <row r="62" spans="1:12" x14ac:dyDescent="0.25">
      <c r="A62">
        <v>300101</v>
      </c>
      <c r="B62">
        <v>14.055999760000001</v>
      </c>
      <c r="C62">
        <v>0.56650001000000005</v>
      </c>
      <c r="D62">
        <v>9.9000003020963209E+37</v>
      </c>
      <c r="E62">
        <v>1.92359996</v>
      </c>
      <c r="F62">
        <v>9.9000003020963209E+37</v>
      </c>
      <c r="G62">
        <v>1.53209996</v>
      </c>
      <c r="H62">
        <v>9.9000003020963209E+37</v>
      </c>
      <c r="J62" s="2">
        <f>TREND(Calibration!$A$2:$A$4,Calibration!$B$2:$B$4,C62)</f>
        <v>394.22945671057909</v>
      </c>
      <c r="K62" s="2">
        <f>TREND(Calibration!$A$2:$A$4,Calibration!$C$2:$C$4,E62)</f>
        <v>756.41006417225685</v>
      </c>
      <c r="L62" s="2">
        <f>TREND(Calibration!$A$2:$A$4,Calibration!$D$2:$D$4,G62)</f>
        <v>590.60703010213672</v>
      </c>
    </row>
    <row r="63" spans="1:12" x14ac:dyDescent="0.25">
      <c r="A63">
        <v>305101</v>
      </c>
      <c r="B63">
        <v>14.227000240000001</v>
      </c>
      <c r="C63">
        <v>0.57190001000000001</v>
      </c>
      <c r="D63">
        <v>577.89099121000004</v>
      </c>
      <c r="E63">
        <v>1.90900004</v>
      </c>
      <c r="F63">
        <v>9.9000003020963209E+37</v>
      </c>
      <c r="G63">
        <v>1.5332000299999999</v>
      </c>
      <c r="H63">
        <v>9.9000003020963209E+37</v>
      </c>
      <c r="J63" s="2">
        <f>TREND(Calibration!$A$2:$A$4,Calibration!$B$2:$B$4,C63)</f>
        <v>397.59092495503694</v>
      </c>
      <c r="K63" s="2">
        <f>TREND(Calibration!$A$2:$A$4,Calibration!$C$2:$C$4,E63)</f>
        <v>750.54091786549111</v>
      </c>
      <c r="L63" s="2">
        <f>TREND(Calibration!$A$2:$A$4,Calibration!$D$2:$D$4,G63)</f>
        <v>591.05915875228243</v>
      </c>
    </row>
    <row r="64" spans="1:12" x14ac:dyDescent="0.25">
      <c r="A64">
        <v>310104</v>
      </c>
      <c r="B64">
        <v>14.380000109999999</v>
      </c>
      <c r="C64">
        <v>0.57300001</v>
      </c>
      <c r="D64">
        <v>199.82699585</v>
      </c>
      <c r="E64">
        <v>1.9571000300000001</v>
      </c>
      <c r="F64">
        <v>9.9000003020963209E+37</v>
      </c>
      <c r="G64">
        <v>1.5305000499999999</v>
      </c>
      <c r="H64">
        <v>931.97497558999999</v>
      </c>
      <c r="J64" s="2">
        <f>TREND(Calibration!$A$2:$A$4,Calibration!$B$2:$B$4,C64)</f>
        <v>398.2756684863154</v>
      </c>
      <c r="K64" s="2">
        <f>TREND(Calibration!$A$2:$A$4,Calibration!$C$2:$C$4,E64)</f>
        <v>769.87704290343459</v>
      </c>
      <c r="L64" s="2">
        <f>TREND(Calibration!$A$2:$A$4,Calibration!$D$2:$D$4,G64)</f>
        <v>589.94946726644912</v>
      </c>
    </row>
    <row r="65" spans="1:12" x14ac:dyDescent="0.25">
      <c r="A65">
        <v>315101</v>
      </c>
      <c r="B65">
        <v>14.43900013</v>
      </c>
      <c r="C65">
        <v>0.57300001</v>
      </c>
      <c r="D65">
        <v>1223.5739746100001</v>
      </c>
      <c r="E65">
        <v>1.9598</v>
      </c>
      <c r="F65">
        <v>1137.85705566</v>
      </c>
      <c r="G65">
        <v>1.5348000500000001</v>
      </c>
      <c r="H65">
        <v>9.9000003020963209E+37</v>
      </c>
      <c r="J65" s="2">
        <f>TREND(Calibration!$A$2:$A$4,Calibration!$B$2:$B$4,C65)</f>
        <v>398.2756684863154</v>
      </c>
      <c r="K65" s="2">
        <f>TREND(Calibration!$A$2:$A$4,Calibration!$C$2:$C$4,E65)</f>
        <v>770.96242686128346</v>
      </c>
      <c r="L65" s="2">
        <f>TREND(Calibration!$A$2:$A$4,Calibration!$D$2:$D$4,G65)</f>
        <v>591.71676679795803</v>
      </c>
    </row>
    <row r="66" spans="1:12" x14ac:dyDescent="0.25">
      <c r="A66">
        <v>320101</v>
      </c>
      <c r="B66">
        <v>14.489000320000001</v>
      </c>
      <c r="C66">
        <v>0.57349998000000002</v>
      </c>
      <c r="D66">
        <v>687.44396973000005</v>
      </c>
      <c r="E66">
        <v>1.90149999</v>
      </c>
      <c r="F66">
        <v>999.13800048999997</v>
      </c>
      <c r="G66">
        <v>1.5359</v>
      </c>
      <c r="H66">
        <v>1354.81799316</v>
      </c>
      <c r="J66" s="2">
        <f>TREND(Calibration!$A$2:$A$4,Calibration!$B$2:$B$4,C66)</f>
        <v>398.58689687116384</v>
      </c>
      <c r="K66" s="2">
        <f>TREND(Calibration!$A$2:$A$4,Calibration!$C$2:$C$4,E66)</f>
        <v>747.52590882721836</v>
      </c>
      <c r="L66" s="2">
        <f>TREND(Calibration!$A$2:$A$4,Calibration!$D$2:$D$4,G66)</f>
        <v>592.16884612811691</v>
      </c>
    </row>
    <row r="67" spans="1:12" x14ac:dyDescent="0.25">
      <c r="A67">
        <v>325101</v>
      </c>
      <c r="B67">
        <v>14.319000239999999</v>
      </c>
      <c r="C67">
        <v>0.57509999999999994</v>
      </c>
      <c r="D67">
        <v>781.81597899999997</v>
      </c>
      <c r="E67">
        <v>1.92850006</v>
      </c>
      <c r="F67">
        <v>751.89801024999997</v>
      </c>
      <c r="G67">
        <v>1.53530002</v>
      </c>
      <c r="H67">
        <v>9.9000003020963209E+37</v>
      </c>
      <c r="J67" s="2">
        <f>TREND(Calibration!$A$2:$A$4,Calibration!$B$2:$B$4,C67)</f>
        <v>399.58289991199666</v>
      </c>
      <c r="K67" s="2">
        <f>TREND(Calibration!$A$2:$A$4,Calibration!$C$2:$C$4,E67)</f>
        <v>758.37989714516232</v>
      </c>
      <c r="L67" s="2">
        <f>TREND(Calibration!$A$2:$A$4,Calibration!$D$2:$D$4,G67)</f>
        <v>591.92225441348558</v>
      </c>
    </row>
    <row r="68" spans="1:12" x14ac:dyDescent="0.25">
      <c r="A68">
        <v>330101</v>
      </c>
      <c r="B68">
        <v>14.126000400000001</v>
      </c>
      <c r="C68">
        <v>0.57779997999999999</v>
      </c>
      <c r="D68">
        <v>744.71600341999999</v>
      </c>
      <c r="E68">
        <v>1.96570003</v>
      </c>
      <c r="F68">
        <v>797.69396973000005</v>
      </c>
      <c r="G68">
        <v>1.5359</v>
      </c>
      <c r="H68">
        <v>1334.3270263700001</v>
      </c>
      <c r="J68" s="2">
        <f>TREND(Calibration!$A$2:$A$4,Calibration!$B$2:$B$4,C68)</f>
        <v>401.26362158434324</v>
      </c>
      <c r="K68" s="2">
        <f>TREND(Calibration!$A$2:$A$4,Calibration!$C$2:$C$4,E68)</f>
        <v>773.33423021940519</v>
      </c>
      <c r="L68" s="2">
        <f>TREND(Calibration!$A$2:$A$4,Calibration!$D$2:$D$4,G68)</f>
        <v>592.16884612811691</v>
      </c>
    </row>
    <row r="69" spans="1:12" x14ac:dyDescent="0.25">
      <c r="A69">
        <v>335104</v>
      </c>
      <c r="B69">
        <v>13.98200035</v>
      </c>
      <c r="C69">
        <v>0.58270001000000005</v>
      </c>
      <c r="D69">
        <v>752.62200928000004</v>
      </c>
      <c r="E69">
        <v>2.5316999</v>
      </c>
      <c r="F69">
        <v>9.9000003020963209E+37</v>
      </c>
      <c r="G69">
        <v>1.5359</v>
      </c>
      <c r="H69">
        <v>1061.7459716799999</v>
      </c>
      <c r="J69" s="2">
        <f>TREND(Calibration!$A$2:$A$4,Calibration!$B$2:$B$4,C69)</f>
        <v>404.3138614439527</v>
      </c>
      <c r="K69" s="2">
        <f>TREND(Calibration!$A$2:$A$4,Calibration!$C$2:$C$4,E69)</f>
        <v>1000.865343173477</v>
      </c>
      <c r="L69" s="2">
        <f>TREND(Calibration!$A$2:$A$4,Calibration!$D$2:$D$4,G69)</f>
        <v>592.16884612811691</v>
      </c>
    </row>
    <row r="70" spans="1:12" x14ac:dyDescent="0.25">
      <c r="A70">
        <v>340105</v>
      </c>
      <c r="B70">
        <v>13.82800007</v>
      </c>
      <c r="C70">
        <v>0.57730000999999997</v>
      </c>
      <c r="D70">
        <v>9.9000003020963209E+37</v>
      </c>
      <c r="E70">
        <v>2.1877000299999998</v>
      </c>
      <c r="F70">
        <v>848.18103026999995</v>
      </c>
      <c r="G70">
        <v>1.53429997</v>
      </c>
      <c r="H70">
        <v>9.9000003020963209E+37</v>
      </c>
      <c r="J70" s="2">
        <f>TREND(Calibration!$A$2:$A$4,Calibration!$B$2:$B$4,C70)</f>
        <v>400.95239319949479</v>
      </c>
      <c r="K70" s="2">
        <f>TREND(Calibration!$A$2:$A$4,Calibration!$C$2:$C$4,E70)</f>
        <v>862.57790279446044</v>
      </c>
      <c r="L70" s="2">
        <f>TREND(Calibration!$A$2:$A$4,Calibration!$D$2:$D$4,G70)</f>
        <v>591.51123397244248</v>
      </c>
    </row>
    <row r="71" spans="1:12" x14ac:dyDescent="0.25">
      <c r="A71">
        <v>345101</v>
      </c>
      <c r="B71">
        <v>13.90600014</v>
      </c>
      <c r="C71">
        <v>0.57730000999999997</v>
      </c>
      <c r="D71">
        <v>356.16900635000002</v>
      </c>
      <c r="E71">
        <v>1.9991999899999999</v>
      </c>
      <c r="F71">
        <v>9.9000003020963209E+37</v>
      </c>
      <c r="G71">
        <v>1.5385999699999999</v>
      </c>
      <c r="H71">
        <v>907.82299805000002</v>
      </c>
      <c r="J71" s="2">
        <f>TREND(Calibration!$A$2:$A$4,Calibration!$B$2:$B$4,C71)</f>
        <v>400.95239319949479</v>
      </c>
      <c r="K71" s="2">
        <f>TREND(Calibration!$A$2:$A$4,Calibration!$C$2:$C$4,E71)</f>
        <v>786.80116473074497</v>
      </c>
      <c r="L71" s="2">
        <f>TREND(Calibration!$A$2:$A$4,Calibration!$D$2:$D$4,G71)</f>
        <v>593.27853350395128</v>
      </c>
    </row>
    <row r="72" spans="1:12" x14ac:dyDescent="0.25">
      <c r="A72">
        <v>350104</v>
      </c>
      <c r="B72">
        <v>14</v>
      </c>
      <c r="C72">
        <v>0.57569999000000005</v>
      </c>
      <c r="D72">
        <v>1064.48400879</v>
      </c>
      <c r="E72">
        <v>1.9041999599999999</v>
      </c>
      <c r="F72">
        <v>9.9000003020963209E+37</v>
      </c>
      <c r="G72">
        <v>1.5369999400000001</v>
      </c>
      <c r="H72">
        <v>1218.2419433600001</v>
      </c>
      <c r="J72" s="2">
        <f>TREND(Calibration!$A$2:$A$4,Calibration!$B$2:$B$4,C72)</f>
        <v>399.95639015866197</v>
      </c>
      <c r="K72" s="2">
        <f>TREND(Calibration!$A$2:$A$4,Calibration!$C$2:$C$4,E72)</f>
        <v>748.61129278506723</v>
      </c>
      <c r="L72" s="2">
        <f>TREND(Calibration!$A$2:$A$4,Calibration!$D$2:$D$4,G72)</f>
        <v>592.62092134827697</v>
      </c>
    </row>
    <row r="73" spans="1:12" x14ac:dyDescent="0.25">
      <c r="A73">
        <v>355105</v>
      </c>
      <c r="B73">
        <v>14.1590004</v>
      </c>
      <c r="C73">
        <v>0.57349998000000002</v>
      </c>
      <c r="D73">
        <v>1055.1729736299999</v>
      </c>
      <c r="E73">
        <v>2.0246000300000002</v>
      </c>
      <c r="F73">
        <v>1161.09802246</v>
      </c>
      <c r="G73">
        <v>1.5379999900000001</v>
      </c>
      <c r="H73">
        <v>9.9000003020963209E+37</v>
      </c>
      <c r="J73" s="2">
        <f>TREND(Calibration!$A$2:$A$4,Calibration!$B$2:$B$4,C73)</f>
        <v>398.58689687116384</v>
      </c>
      <c r="K73" s="2">
        <f>TREND(Calibration!$A$2:$A$4,Calibration!$C$2:$C$4,E73)</f>
        <v>797.01194334855279</v>
      </c>
      <c r="L73" s="2">
        <f>TREND(Calibration!$A$2:$A$4,Calibration!$D$2:$D$4,G73)</f>
        <v>593.03194178932006</v>
      </c>
    </row>
    <row r="74" spans="1:12" x14ac:dyDescent="0.25">
      <c r="A74">
        <v>360105</v>
      </c>
      <c r="B74">
        <v>14.33699989</v>
      </c>
      <c r="C74">
        <v>0.58160000999999995</v>
      </c>
      <c r="D74">
        <v>552.50402831999997</v>
      </c>
      <c r="E74">
        <v>1.8961000400000001</v>
      </c>
      <c r="F74">
        <v>9.9000003020963209E+37</v>
      </c>
      <c r="G74">
        <v>1.5369999400000001</v>
      </c>
      <c r="H74">
        <v>9.9000003020963209E+37</v>
      </c>
      <c r="J74" s="2">
        <f>TREND(Calibration!$A$2:$A$4,Calibration!$B$2:$B$4,C74)</f>
        <v>403.62911791267419</v>
      </c>
      <c r="K74" s="2">
        <f>TREND(Calibration!$A$2:$A$4,Calibration!$C$2:$C$4,E74)</f>
        <v>745.35513689153515</v>
      </c>
      <c r="L74" s="2">
        <f>TREND(Calibration!$A$2:$A$4,Calibration!$D$2:$D$4,G74)</f>
        <v>592.62092134827697</v>
      </c>
    </row>
    <row r="75" spans="1:12" x14ac:dyDescent="0.25">
      <c r="A75">
        <v>365104</v>
      </c>
      <c r="B75">
        <v>14.3920002</v>
      </c>
      <c r="C75">
        <v>0.57459998000000001</v>
      </c>
      <c r="D75">
        <v>786.50500488</v>
      </c>
      <c r="E75">
        <v>1.8270000200000001</v>
      </c>
      <c r="F75">
        <v>9.9000003020963209E+37</v>
      </c>
      <c r="G75">
        <v>1.54130006</v>
      </c>
      <c r="H75">
        <v>1223.9680175799999</v>
      </c>
      <c r="J75" s="2">
        <f>TREND(Calibration!$A$2:$A$4,Calibration!$B$2:$B$4,C75)</f>
        <v>399.2716404024423</v>
      </c>
      <c r="K75" s="2">
        <f>TREND(Calibration!$A$2:$A$4,Calibration!$C$2:$C$4,E75)</f>
        <v>717.57703076626581</v>
      </c>
      <c r="L75" s="2">
        <f>TREND(Calibration!$A$2:$A$4,Calibration!$D$2:$D$4,G75)</f>
        <v>594.38827019977271</v>
      </c>
    </row>
    <row r="76" spans="1:12" x14ac:dyDescent="0.25">
      <c r="A76">
        <v>370105</v>
      </c>
      <c r="B76">
        <v>14.347000120000001</v>
      </c>
      <c r="C76">
        <v>0.56809997999999995</v>
      </c>
      <c r="D76">
        <v>826.24597168000003</v>
      </c>
      <c r="E76">
        <v>1.82369995</v>
      </c>
      <c r="F76">
        <v>9.9000003020963209E+37</v>
      </c>
      <c r="G76">
        <v>1.5385999699999999</v>
      </c>
      <c r="H76">
        <v>1091.2719726600001</v>
      </c>
      <c r="J76" s="2">
        <f>TREND(Calibration!$A$2:$A$4,Calibration!$B$2:$B$4,C76)</f>
        <v>395.22542862670593</v>
      </c>
      <c r="K76" s="2">
        <f>TREND(Calibration!$A$2:$A$4,Calibration!$C$2:$C$4,E76)</f>
        <v>716.2504074934966</v>
      </c>
      <c r="L76" s="2">
        <f>TREND(Calibration!$A$2:$A$4,Calibration!$D$2:$D$4,G76)</f>
        <v>593.27853350395128</v>
      </c>
    </row>
    <row r="77" spans="1:12" x14ac:dyDescent="0.25">
      <c r="A77">
        <v>375104</v>
      </c>
      <c r="B77">
        <v>14.161999700000001</v>
      </c>
      <c r="C77">
        <v>0.56650001000000005</v>
      </c>
      <c r="D77">
        <v>823.95397949000005</v>
      </c>
      <c r="E77">
        <v>1.7967</v>
      </c>
      <c r="F77">
        <v>9.9000003020963209E+37</v>
      </c>
      <c r="G77">
        <v>1.53429997</v>
      </c>
      <c r="H77">
        <v>1158.93005371</v>
      </c>
      <c r="J77" s="2">
        <f>TREND(Calibration!$A$2:$A$4,Calibration!$B$2:$B$4,C77)</f>
        <v>394.22945671057909</v>
      </c>
      <c r="K77" s="2">
        <f>TREND(Calibration!$A$2:$A$4,Calibration!$C$2:$C$4,E77)</f>
        <v>705.39646741537558</v>
      </c>
      <c r="L77" s="2">
        <f>TREND(Calibration!$A$2:$A$4,Calibration!$D$2:$D$4,G77)</f>
        <v>591.51123397244248</v>
      </c>
    </row>
    <row r="78" spans="1:12" x14ac:dyDescent="0.25">
      <c r="A78">
        <v>380104</v>
      </c>
      <c r="B78">
        <v>13.932000159999999</v>
      </c>
      <c r="C78">
        <v>0.57029998000000004</v>
      </c>
      <c r="D78">
        <v>826.09600829999999</v>
      </c>
      <c r="E78">
        <v>1.7864999800000001</v>
      </c>
      <c r="F78">
        <v>9.9000003020963209E+37</v>
      </c>
      <c r="G78">
        <v>1.5348000500000001</v>
      </c>
      <c r="H78">
        <v>1051.56799316</v>
      </c>
      <c r="J78" s="2">
        <f>TREND(Calibration!$A$2:$A$4,Calibration!$B$2:$B$4,C78)</f>
        <v>396.5949156892629</v>
      </c>
      <c r="K78" s="2">
        <f>TREND(Calibration!$A$2:$A$4,Calibration!$C$2:$C$4,E78)</f>
        <v>701.29607441925396</v>
      </c>
      <c r="L78" s="2">
        <f>TREND(Calibration!$A$2:$A$4,Calibration!$D$2:$D$4,G78)</f>
        <v>591.71676679795803</v>
      </c>
    </row>
    <row r="79" spans="1:12" x14ac:dyDescent="0.25">
      <c r="A79">
        <v>385104</v>
      </c>
      <c r="B79">
        <v>13.86299992</v>
      </c>
      <c r="C79">
        <v>0.56870001999999997</v>
      </c>
      <c r="D79">
        <v>754.95898437000005</v>
      </c>
      <c r="E79">
        <v>1.7773000000000001</v>
      </c>
      <c r="F79">
        <v>9.9000003020963209E+37</v>
      </c>
      <c r="G79">
        <v>1.5332000299999999</v>
      </c>
      <c r="H79">
        <v>9.9000003020963209E+37</v>
      </c>
      <c r="J79" s="2">
        <f>TREND(Calibration!$A$2:$A$4,Calibration!$B$2:$B$4,C79)</f>
        <v>395.59894999807716</v>
      </c>
      <c r="K79" s="2">
        <f>TREND(Calibration!$A$2:$A$4,Calibration!$C$2:$C$4,E79)</f>
        <v>697.59769602818608</v>
      </c>
      <c r="L79" s="2">
        <f>TREND(Calibration!$A$2:$A$4,Calibration!$D$2:$D$4,G79)</f>
        <v>591.05915875228243</v>
      </c>
    </row>
    <row r="80" spans="1:12" x14ac:dyDescent="0.25">
      <c r="A80">
        <v>390105</v>
      </c>
      <c r="B80">
        <v>13.944000239999999</v>
      </c>
      <c r="C80">
        <v>0.57300001</v>
      </c>
      <c r="D80">
        <v>577.90197753999996</v>
      </c>
      <c r="E80">
        <v>1.71619999</v>
      </c>
      <c r="F80">
        <v>9.9000003020963209E+37</v>
      </c>
      <c r="G80">
        <v>1.53209996</v>
      </c>
      <c r="H80">
        <v>1300.1130371100001</v>
      </c>
      <c r="J80" s="2">
        <f>TREND(Calibration!$A$2:$A$4,Calibration!$B$2:$B$4,C80)</f>
        <v>398.2756684863154</v>
      </c>
      <c r="K80" s="2">
        <f>TREND(Calibration!$A$2:$A$4,Calibration!$C$2:$C$4,E80)</f>
        <v>673.03558212380494</v>
      </c>
      <c r="L80" s="2">
        <f>TREND(Calibration!$A$2:$A$4,Calibration!$D$2:$D$4,G80)</f>
        <v>590.60703010213672</v>
      </c>
    </row>
    <row r="81" spans="1:12" x14ac:dyDescent="0.25">
      <c r="A81">
        <v>395105</v>
      </c>
      <c r="B81">
        <v>14.074000359999999</v>
      </c>
      <c r="C81">
        <v>0.57190001000000001</v>
      </c>
      <c r="D81">
        <v>591.57299805000002</v>
      </c>
      <c r="E81">
        <v>1.73140001</v>
      </c>
      <c r="F81">
        <v>9.9000003020963209E+37</v>
      </c>
      <c r="G81">
        <v>1.5397000300000001</v>
      </c>
      <c r="H81">
        <v>9.9000003020963209E+37</v>
      </c>
      <c r="J81" s="2">
        <f>TREND(Calibration!$A$2:$A$4,Calibration!$B$2:$B$4,C81)</f>
        <v>397.59092495503694</v>
      </c>
      <c r="K81" s="2">
        <f>TREND(Calibration!$A$2:$A$4,Calibration!$C$2:$C$4,E81)</f>
        <v>679.14596774549091</v>
      </c>
      <c r="L81" s="2">
        <f>TREND(Calibration!$A$2:$A$4,Calibration!$D$2:$D$4,G81)</f>
        <v>593.73065804409828</v>
      </c>
    </row>
    <row r="82" spans="1:12" x14ac:dyDescent="0.25">
      <c r="A82">
        <v>400105</v>
      </c>
      <c r="B82">
        <v>14.239999770000001</v>
      </c>
      <c r="C82">
        <v>0.56809997999999995</v>
      </c>
      <c r="D82">
        <v>546.17901611000002</v>
      </c>
      <c r="E82">
        <v>1.82640004</v>
      </c>
      <c r="F82">
        <v>9.9000003020963209E+37</v>
      </c>
      <c r="G82">
        <v>1.54069996</v>
      </c>
      <c r="H82">
        <v>920.23297118999994</v>
      </c>
      <c r="J82" s="2">
        <f>TREND(Calibration!$A$2:$A$4,Calibration!$B$2:$B$4,C82)</f>
        <v>395.22542862670593</v>
      </c>
      <c r="K82" s="2">
        <f>TREND(Calibration!$A$2:$A$4,Calibration!$C$2:$C$4,E82)</f>
        <v>717.33583969116864</v>
      </c>
      <c r="L82" s="2">
        <f>TREND(Calibration!$A$2:$A$4,Calibration!$D$2:$D$4,G82)</f>
        <v>594.14162916515443</v>
      </c>
    </row>
    <row r="83" spans="1:12" x14ac:dyDescent="0.25">
      <c r="A83">
        <v>405104</v>
      </c>
      <c r="B83">
        <v>14.35999966</v>
      </c>
      <c r="C83">
        <v>0.57029998000000004</v>
      </c>
      <c r="D83">
        <v>673.59497069999998</v>
      </c>
      <c r="E83">
        <v>1.78750002</v>
      </c>
      <c r="F83">
        <v>9.9000003020963209E+37</v>
      </c>
      <c r="G83">
        <v>1.5391000500000001</v>
      </c>
      <c r="H83">
        <v>1354.87597656</v>
      </c>
      <c r="J83" s="2">
        <f>TREND(Calibration!$A$2:$A$4,Calibration!$B$2:$B$4,C83)</f>
        <v>396.5949156892629</v>
      </c>
      <c r="K83" s="2">
        <f>TREND(Calibration!$A$2:$A$4,Calibration!$C$2:$C$4,E83)</f>
        <v>701.69808902430771</v>
      </c>
      <c r="L83" s="2">
        <f>TREND(Calibration!$A$2:$A$4,Calibration!$D$2:$D$4,G83)</f>
        <v>593.48406632946694</v>
      </c>
    </row>
    <row r="84" spans="1:12" x14ac:dyDescent="0.25">
      <c r="A84">
        <v>410105</v>
      </c>
      <c r="B84">
        <v>14.43799973</v>
      </c>
      <c r="C84">
        <v>0.57410002000000004</v>
      </c>
      <c r="D84">
        <v>788</v>
      </c>
      <c r="E84">
        <v>1.7632000400000001</v>
      </c>
      <c r="F84">
        <v>9.9000003020963209E+37</v>
      </c>
      <c r="G84">
        <v>1.5379999900000001</v>
      </c>
      <c r="H84">
        <v>1355.1350097699999</v>
      </c>
      <c r="J84" s="2">
        <f>TREND(Calibration!$A$2:$A$4,Calibration!$B$2:$B$4,C84)</f>
        <v>398.96041824253507</v>
      </c>
      <c r="K84" s="2">
        <f>TREND(Calibration!$A$2:$A$4,Calibration!$C$2:$C$4,E84)</f>
        <v>691.9295329040358</v>
      </c>
      <c r="L84" s="2">
        <f>TREND(Calibration!$A$2:$A$4,Calibration!$D$2:$D$4,G84)</f>
        <v>593.03194178932006</v>
      </c>
    </row>
    <row r="85" spans="1:12" x14ac:dyDescent="0.25">
      <c r="A85">
        <v>415105</v>
      </c>
      <c r="B85">
        <v>14.381999970000001</v>
      </c>
      <c r="C85">
        <v>0.57840002000000001</v>
      </c>
      <c r="D85">
        <v>775.75097656000003</v>
      </c>
      <c r="E85">
        <v>1.7648999700000001</v>
      </c>
      <c r="F85">
        <v>9.9000003020963209E+37</v>
      </c>
      <c r="G85">
        <v>1.5402</v>
      </c>
      <c r="H85">
        <v>9.9000003020963209E+37</v>
      </c>
      <c r="J85" s="2">
        <f>TREND(Calibration!$A$2:$A$4,Calibration!$B$2:$B$4,C85)</f>
        <v>401.63714295571447</v>
      </c>
      <c r="K85" s="2">
        <f>TREND(Calibration!$A$2:$A$4,Calibration!$C$2:$C$4,E85)</f>
        <v>692.61290225683081</v>
      </c>
      <c r="L85" s="2">
        <f>TREND(Calibration!$A$2:$A$4,Calibration!$D$2:$D$4,G85)</f>
        <v>593.93614565962582</v>
      </c>
    </row>
    <row r="86" spans="1:12" x14ac:dyDescent="0.25">
      <c r="A86">
        <v>420106</v>
      </c>
      <c r="B86">
        <v>14.22000027</v>
      </c>
      <c r="C86">
        <v>0.57190001000000001</v>
      </c>
      <c r="D86">
        <v>1125.7669677700001</v>
      </c>
      <c r="E86">
        <v>1.84099996</v>
      </c>
      <c r="F86">
        <v>1220.1789550799999</v>
      </c>
      <c r="G86">
        <v>1.5456000599999999</v>
      </c>
      <c r="H86">
        <v>9.9000003020963209E+37</v>
      </c>
      <c r="J86" s="2">
        <f>TREND(Calibration!$A$2:$A$4,Calibration!$B$2:$B$4,C86)</f>
        <v>397.59092495503694</v>
      </c>
      <c r="K86" s="2">
        <f>TREND(Calibration!$A$2:$A$4,Calibration!$C$2:$C$4,E86)</f>
        <v>723.20498599793439</v>
      </c>
      <c r="L86" s="2">
        <f>TREND(Calibration!$A$2:$A$4,Calibration!$D$2:$D$4,G86)</f>
        <v>596.15556973128162</v>
      </c>
    </row>
    <row r="87" spans="1:12" x14ac:dyDescent="0.25">
      <c r="A87">
        <v>425106</v>
      </c>
      <c r="B87">
        <v>14.03100014</v>
      </c>
      <c r="C87">
        <v>0.57300001</v>
      </c>
      <c r="D87">
        <v>387.07901000999999</v>
      </c>
      <c r="E87">
        <v>1.7950999700000001</v>
      </c>
      <c r="F87">
        <v>9.9000003020963209E+37</v>
      </c>
      <c r="G87">
        <v>1.54449999</v>
      </c>
      <c r="H87">
        <v>953.33300781000003</v>
      </c>
      <c r="J87" s="2">
        <f>TREND(Calibration!$A$2:$A$4,Calibration!$B$2:$B$4,C87)</f>
        <v>398.2756684863154</v>
      </c>
      <c r="K87" s="2">
        <f>TREND(Calibration!$A$2:$A$4,Calibration!$C$2:$C$4,E87)</f>
        <v>704.75325771523933</v>
      </c>
      <c r="L87" s="2">
        <f>TREND(Calibration!$A$2:$A$4,Calibration!$D$2:$D$4,G87)</f>
        <v>595.70344108113579</v>
      </c>
    </row>
    <row r="88" spans="1:12" x14ac:dyDescent="0.25">
      <c r="A88">
        <v>430105</v>
      </c>
      <c r="B88">
        <v>13.78800011</v>
      </c>
      <c r="C88">
        <v>0.56809997999999995</v>
      </c>
      <c r="D88">
        <v>781.63201904000005</v>
      </c>
      <c r="E88">
        <v>1.77999997</v>
      </c>
      <c r="F88">
        <v>9.9000003020963209E+37</v>
      </c>
      <c r="G88">
        <v>1.5471999599999999</v>
      </c>
      <c r="H88">
        <v>1135.75097656</v>
      </c>
      <c r="J88" s="2">
        <f>TREND(Calibration!$A$2:$A$4,Calibration!$B$2:$B$4,C88)</f>
        <v>395.22542862670593</v>
      </c>
      <c r="K88" s="2">
        <f>TREND(Calibration!$A$2:$A$4,Calibration!$C$2:$C$4,E88)</f>
        <v>698.68307998603507</v>
      </c>
      <c r="L88" s="2">
        <f>TREND(Calibration!$A$2:$A$4,Calibration!$D$2:$D$4,G88)</f>
        <v>596.81312845697028</v>
      </c>
    </row>
    <row r="89" spans="1:12" x14ac:dyDescent="0.25">
      <c r="A89">
        <v>435105</v>
      </c>
      <c r="B89">
        <v>13.71700001</v>
      </c>
      <c r="C89">
        <v>0.57300001</v>
      </c>
      <c r="D89">
        <v>661.10101318</v>
      </c>
      <c r="E89">
        <v>1.7524000399999999</v>
      </c>
      <c r="F89">
        <v>9.9000003020963209E+37</v>
      </c>
      <c r="G89">
        <v>1.54449999</v>
      </c>
      <c r="H89">
        <v>1246.7290039100001</v>
      </c>
      <c r="J89" s="2">
        <f>TREND(Calibration!$A$2:$A$4,Calibration!$B$2:$B$4,C89)</f>
        <v>398.2756684863154</v>
      </c>
      <c r="K89" s="2">
        <f>TREND(Calibration!$A$2:$A$4,Calibration!$C$2:$C$4,E89)</f>
        <v>687.58794883281678</v>
      </c>
      <c r="L89" s="2">
        <f>TREND(Calibration!$A$2:$A$4,Calibration!$D$2:$D$4,G89)</f>
        <v>595.70344108113579</v>
      </c>
    </row>
    <row r="90" spans="1:12" x14ac:dyDescent="0.25">
      <c r="A90">
        <v>440106</v>
      </c>
      <c r="B90">
        <v>13.83100033</v>
      </c>
      <c r="C90">
        <v>0.56160003000000003</v>
      </c>
      <c r="D90">
        <v>1091.1419677700001</v>
      </c>
      <c r="E90">
        <v>1.7993999700000001</v>
      </c>
      <c r="F90">
        <v>1086.1920166</v>
      </c>
      <c r="G90">
        <v>1.5467</v>
      </c>
      <c r="H90">
        <v>1214.94494629</v>
      </c>
      <c r="J90" s="2">
        <f>TREND(Calibration!$A$2:$A$4,Calibration!$B$2:$B$4,C90)</f>
        <v>391.17924797567559</v>
      </c>
      <c r="K90" s="2">
        <f>TREND(Calibration!$A$2:$A$4,Calibration!$C$2:$C$4,E90)</f>
        <v>706.48185137322457</v>
      </c>
      <c r="L90" s="2">
        <f>TREND(Calibration!$A$2:$A$4,Calibration!$D$2:$D$4,G90)</f>
        <v>596.60764495144156</v>
      </c>
    </row>
    <row r="91" spans="1:12" x14ac:dyDescent="0.25">
      <c r="A91">
        <v>445105</v>
      </c>
      <c r="B91">
        <v>14.05799961</v>
      </c>
      <c r="C91">
        <v>0.56699997000000002</v>
      </c>
      <c r="D91">
        <v>628.75701904000005</v>
      </c>
      <c r="E91">
        <v>1.8918000500000001</v>
      </c>
      <c r="F91">
        <v>9.9000003020963209E+37</v>
      </c>
      <c r="G91">
        <v>1.5456000599999999</v>
      </c>
      <c r="H91">
        <v>9.9000003020963209E+37</v>
      </c>
      <c r="J91" s="2">
        <f>TREND(Calibration!$A$2:$A$4,Calibration!$B$2:$B$4,C91)</f>
        <v>394.54067887048632</v>
      </c>
      <c r="K91" s="2">
        <f>TREND(Calibration!$A$2:$A$4,Calibration!$C$2:$C$4,E91)</f>
        <v>743.62654725353514</v>
      </c>
      <c r="L91" s="2">
        <f>TREND(Calibration!$A$2:$A$4,Calibration!$D$2:$D$4,G91)</f>
        <v>596.15556973128162</v>
      </c>
    </row>
    <row r="92" spans="1:12" x14ac:dyDescent="0.25">
      <c r="A92">
        <v>450105</v>
      </c>
      <c r="B92">
        <v>14.23200035</v>
      </c>
      <c r="C92">
        <v>0.57190001000000001</v>
      </c>
      <c r="D92">
        <v>872.96600341999999</v>
      </c>
      <c r="E92">
        <v>1.8988000199999999</v>
      </c>
      <c r="F92">
        <v>9.9000003020963209E+37</v>
      </c>
      <c r="G92">
        <v>1.5305000499999999</v>
      </c>
      <c r="H92">
        <v>1062.79504395</v>
      </c>
      <c r="J92" s="2">
        <f>TREND(Calibration!$A$2:$A$4,Calibration!$B$2:$B$4,C92)</f>
        <v>397.59092495503694</v>
      </c>
      <c r="K92" s="2">
        <f>TREND(Calibration!$A$2:$A$4,Calibration!$C$2:$C$4,E92)</f>
        <v>746.44052486936937</v>
      </c>
      <c r="L92" s="2">
        <f>TREND(Calibration!$A$2:$A$4,Calibration!$D$2:$D$4,G92)</f>
        <v>589.94946726644912</v>
      </c>
    </row>
    <row r="93" spans="1:12" x14ac:dyDescent="0.25">
      <c r="A93">
        <v>455105</v>
      </c>
      <c r="B93">
        <v>14.303999900000001</v>
      </c>
      <c r="C93">
        <v>0.56699997000000002</v>
      </c>
      <c r="D93">
        <v>9.9000003020963209E+37</v>
      </c>
      <c r="E93">
        <v>1.94519997</v>
      </c>
      <c r="F93">
        <v>787.24200439000003</v>
      </c>
      <c r="G93">
        <v>1.5326000500000001</v>
      </c>
      <c r="H93">
        <v>9.9000003020963209E+37</v>
      </c>
      <c r="J93" s="2">
        <f>TREND(Calibration!$A$2:$A$4,Calibration!$B$2:$B$4,C93)</f>
        <v>394.54067887048632</v>
      </c>
      <c r="K93" s="2">
        <f>TREND(Calibration!$A$2:$A$4,Calibration!$C$2:$C$4,E93)</f>
        <v>765.09323633467989</v>
      </c>
      <c r="L93" s="2">
        <f>TREND(Calibration!$A$2:$A$4,Calibration!$D$2:$D$4,G93)</f>
        <v>590.81256703765121</v>
      </c>
    </row>
    <row r="94" spans="1:12" x14ac:dyDescent="0.25">
      <c r="A94">
        <v>460106</v>
      </c>
      <c r="B94">
        <v>14.36900043</v>
      </c>
      <c r="C94">
        <v>0.57239996999999998</v>
      </c>
      <c r="D94">
        <v>1022.04699707</v>
      </c>
      <c r="E94">
        <v>2.1730999899999999</v>
      </c>
      <c r="F94">
        <v>916.24102783000001</v>
      </c>
      <c r="G94">
        <v>1.5359</v>
      </c>
      <c r="H94">
        <v>9.9000003020963209E+37</v>
      </c>
      <c r="J94" s="2">
        <f>TREND(Calibration!$A$2:$A$4,Calibration!$B$2:$B$4,C94)</f>
        <v>397.90214711494417</v>
      </c>
      <c r="K94" s="2">
        <f>TREND(Calibration!$A$2:$A$4,Calibration!$C$2:$C$4,E94)</f>
        <v>856.70870824787175</v>
      </c>
      <c r="L94" s="2">
        <f>TREND(Calibration!$A$2:$A$4,Calibration!$D$2:$D$4,G94)</f>
        <v>592.16884612811691</v>
      </c>
    </row>
    <row r="95" spans="1:12" x14ac:dyDescent="0.25">
      <c r="A95">
        <v>465105</v>
      </c>
      <c r="B95">
        <v>14.37899971</v>
      </c>
      <c r="C95">
        <v>0.57679999000000004</v>
      </c>
      <c r="D95">
        <v>707.03601074000005</v>
      </c>
      <c r="E95">
        <v>2.4981999400000001</v>
      </c>
      <c r="F95">
        <v>9.9000003020963209E+37</v>
      </c>
      <c r="G95">
        <v>1.5379999900000001</v>
      </c>
      <c r="H95">
        <v>954.33001708999996</v>
      </c>
      <c r="J95" s="2">
        <f>TREND(Calibration!$A$2:$A$4,Calibration!$B$2:$B$4,C95)</f>
        <v>400.64113368994043</v>
      </c>
      <c r="K95" s="2">
        <f>TREND(Calibration!$A$2:$A$4,Calibration!$C$2:$C$4,E95)</f>
        <v>987.39840866213717</v>
      </c>
      <c r="L95" s="2">
        <f>TREND(Calibration!$A$2:$A$4,Calibration!$D$2:$D$4,G95)</f>
        <v>593.03194178932006</v>
      </c>
    </row>
    <row r="96" spans="1:12" x14ac:dyDescent="0.25">
      <c r="A96">
        <v>470105</v>
      </c>
      <c r="B96">
        <v>14.24199963</v>
      </c>
      <c r="C96">
        <v>0.57509999999999994</v>
      </c>
      <c r="D96">
        <v>1138.56994629</v>
      </c>
      <c r="E96">
        <v>2.0694000699999999</v>
      </c>
      <c r="F96">
        <v>9.9000003020963209E+37</v>
      </c>
      <c r="G96">
        <v>1.5385999699999999</v>
      </c>
      <c r="H96">
        <v>1366.01501465</v>
      </c>
      <c r="J96" s="2">
        <f>TREND(Calibration!$A$2:$A$4,Calibration!$B$2:$B$4,C96)</f>
        <v>399.58289991199666</v>
      </c>
      <c r="K96" s="2">
        <f>TREND(Calibration!$A$2:$A$4,Calibration!$C$2:$C$4,E96)</f>
        <v>815.02149335354989</v>
      </c>
      <c r="L96" s="2">
        <f>TREND(Calibration!$A$2:$A$4,Calibration!$D$2:$D$4,G96)</f>
        <v>593.27853350395128</v>
      </c>
    </row>
    <row r="97" spans="1:12" x14ac:dyDescent="0.25">
      <c r="A97">
        <v>475105</v>
      </c>
      <c r="B97">
        <v>14.06299973</v>
      </c>
      <c r="C97">
        <v>0.57139998999999997</v>
      </c>
      <c r="D97">
        <v>1329.5949707</v>
      </c>
      <c r="E97">
        <v>1.8782999499999999</v>
      </c>
      <c r="F97">
        <v>1028.08300781</v>
      </c>
      <c r="G97">
        <v>1.54069996</v>
      </c>
      <c r="H97">
        <v>9.9000003020963209E+37</v>
      </c>
      <c r="J97" s="2">
        <f>TREND(Calibration!$A$2:$A$4,Calibration!$B$2:$B$4,C97)</f>
        <v>397.27966544548246</v>
      </c>
      <c r="K97" s="2">
        <f>TREND(Calibration!$A$2:$A$4,Calibration!$C$2:$C$4,E97)</f>
        <v>738.19952696465884</v>
      </c>
      <c r="L97" s="2">
        <f>TREND(Calibration!$A$2:$A$4,Calibration!$D$2:$D$4,G97)</f>
        <v>594.14162916515443</v>
      </c>
    </row>
    <row r="98" spans="1:12" x14ac:dyDescent="0.25">
      <c r="A98">
        <v>480105</v>
      </c>
      <c r="B98">
        <v>13.88099957</v>
      </c>
      <c r="C98">
        <v>0.57190001000000001</v>
      </c>
      <c r="D98">
        <v>1048.77502441</v>
      </c>
      <c r="E98">
        <v>1.8248000099999999</v>
      </c>
      <c r="F98">
        <v>897.29498291000004</v>
      </c>
      <c r="G98">
        <v>1.5385999699999999</v>
      </c>
      <c r="H98">
        <v>1342.2810058600001</v>
      </c>
      <c r="J98" s="2">
        <f>TREND(Calibration!$A$2:$A$4,Calibration!$B$2:$B$4,C98)</f>
        <v>397.59092495503694</v>
      </c>
      <c r="K98" s="2">
        <f>TREND(Calibration!$A$2:$A$4,Calibration!$C$2:$C$4,E98)</f>
        <v>716.69262999103228</v>
      </c>
      <c r="L98" s="2">
        <f>TREND(Calibration!$A$2:$A$4,Calibration!$D$2:$D$4,G98)</f>
        <v>593.27853350395128</v>
      </c>
    </row>
    <row r="99" spans="1:12" x14ac:dyDescent="0.25">
      <c r="A99">
        <v>485105</v>
      </c>
      <c r="B99">
        <v>13.868000029999999</v>
      </c>
      <c r="C99">
        <v>0.57410002000000004</v>
      </c>
      <c r="D99">
        <v>1143.02404785</v>
      </c>
      <c r="E99">
        <v>1.9004000400000001</v>
      </c>
      <c r="F99">
        <v>843.84497069999998</v>
      </c>
      <c r="G99">
        <v>1.52670002</v>
      </c>
      <c r="H99">
        <v>1254.1540527300001</v>
      </c>
      <c r="J99" s="2">
        <f>TREND(Calibration!$A$2:$A$4,Calibration!$B$2:$B$4,C99)</f>
        <v>398.96041824253507</v>
      </c>
      <c r="K99" s="2">
        <f>TREND(Calibration!$A$2:$A$4,Calibration!$C$2:$C$4,E99)</f>
        <v>747.08373054952051</v>
      </c>
      <c r="L99" s="2">
        <f>TREND(Calibration!$A$2:$A$4,Calibration!$D$2:$D$4,G99)</f>
        <v>588.38765535046775</v>
      </c>
    </row>
    <row r="100" spans="1:12" x14ac:dyDescent="0.25">
      <c r="A100">
        <v>490105</v>
      </c>
      <c r="B100">
        <v>13.98799992</v>
      </c>
      <c r="C100">
        <v>0.56969999999999998</v>
      </c>
      <c r="D100">
        <v>9.9000003020963209E+37</v>
      </c>
      <c r="E100">
        <v>1.90799999</v>
      </c>
      <c r="F100">
        <v>459.90600585999999</v>
      </c>
      <c r="G100">
        <v>1.52289999</v>
      </c>
      <c r="H100">
        <v>9.9000003020963209E+37</v>
      </c>
      <c r="J100" s="2">
        <f>TREND(Calibration!$A$2:$A$4,Calibration!$B$2:$B$4,C100)</f>
        <v>396.22143166753881</v>
      </c>
      <c r="K100" s="2">
        <f>TREND(Calibration!$A$2:$A$4,Calibration!$C$2:$C$4,E100)</f>
        <v>750.13889924045191</v>
      </c>
      <c r="L100" s="2">
        <f>TREND(Calibration!$A$2:$A$4,Calibration!$D$2:$D$4,G100)</f>
        <v>586.82584343448639</v>
      </c>
    </row>
    <row r="101" spans="1:12" x14ac:dyDescent="0.25">
      <c r="A101">
        <v>495105</v>
      </c>
      <c r="B101">
        <v>14.166000370000001</v>
      </c>
      <c r="C101">
        <v>0.57190001000000001</v>
      </c>
      <c r="D101">
        <v>928.43798828000001</v>
      </c>
      <c r="E101">
        <v>2.1206998800000001</v>
      </c>
      <c r="F101">
        <v>686.10400390999996</v>
      </c>
      <c r="G101">
        <v>1.52349997</v>
      </c>
      <c r="H101">
        <v>1252.6140136700001</v>
      </c>
      <c r="J101" s="2">
        <f>TREND(Calibration!$A$2:$A$4,Calibration!$B$2:$B$4,C101)</f>
        <v>397.59092495503694</v>
      </c>
      <c r="K101" s="2">
        <f>TREND(Calibration!$A$2:$A$4,Calibration!$C$2:$C$4,E101)</f>
        <v>835.64394131212009</v>
      </c>
      <c r="L101" s="2">
        <f>TREND(Calibration!$A$2:$A$4,Calibration!$D$2:$D$4,G101)</f>
        <v>587.07243514911784</v>
      </c>
    </row>
    <row r="102" spans="1:12" x14ac:dyDescent="0.25">
      <c r="A102">
        <v>500105</v>
      </c>
      <c r="B102">
        <v>14.321999549999999</v>
      </c>
      <c r="C102">
        <v>0.56919998000000005</v>
      </c>
      <c r="D102">
        <v>1122.7390136700001</v>
      </c>
      <c r="E102">
        <v>2.7736000999999999</v>
      </c>
      <c r="F102">
        <v>1010.00201416</v>
      </c>
      <c r="G102">
        <v>1.5298999499999999</v>
      </c>
      <c r="H102">
        <v>1251.09997559</v>
      </c>
      <c r="J102" s="2">
        <f>TREND(Calibration!$A$2:$A$4,Calibration!$B$2:$B$4,C102)</f>
        <v>395.91017215798445</v>
      </c>
      <c r="K102" s="2">
        <f>TREND(Calibration!$A$2:$A$4,Calibration!$C$2:$C$4,E102)</f>
        <v>1098.1088667979834</v>
      </c>
      <c r="L102" s="2">
        <f>TREND(Calibration!$A$2:$A$4,Calibration!$D$2:$D$4,G102)</f>
        <v>589.70282623183084</v>
      </c>
    </row>
    <row r="103" spans="1:12" x14ac:dyDescent="0.25">
      <c r="A103">
        <v>505101</v>
      </c>
      <c r="B103">
        <v>14.428999900000001</v>
      </c>
      <c r="C103">
        <v>0.57410002000000004</v>
      </c>
      <c r="D103">
        <v>820.97998046999999</v>
      </c>
      <c r="E103">
        <v>2.1800999600000002</v>
      </c>
      <c r="F103">
        <v>1260.92004395</v>
      </c>
      <c r="G103">
        <v>1.52719998</v>
      </c>
      <c r="H103">
        <v>9.9000003020963209E+37</v>
      </c>
      <c r="J103" s="2">
        <f>TREND(Calibration!$A$2:$A$4,Calibration!$B$2:$B$4,C103)</f>
        <v>398.96041824253507</v>
      </c>
      <c r="K103" s="2">
        <f>TREND(Calibration!$A$2:$A$4,Calibration!$C$2:$C$4,E103)</f>
        <v>859.5226858637061</v>
      </c>
      <c r="L103" s="2">
        <f>TREND(Calibration!$A$2:$A$4,Calibration!$D$2:$D$4,G103)</f>
        <v>588.59313885599647</v>
      </c>
    </row>
    <row r="104" spans="1:12" x14ac:dyDescent="0.25">
      <c r="A104">
        <v>510101</v>
      </c>
      <c r="B104">
        <v>14.46800041</v>
      </c>
      <c r="C104">
        <v>0.56969999999999998</v>
      </c>
      <c r="D104">
        <v>1052.98498535</v>
      </c>
      <c r="E104">
        <v>1.88639998</v>
      </c>
      <c r="F104">
        <v>1232.2290039100001</v>
      </c>
      <c r="G104">
        <v>1.52509999</v>
      </c>
      <c r="H104">
        <v>1058.6450195299999</v>
      </c>
      <c r="J104" s="2">
        <f>TREND(Calibration!$A$2:$A$4,Calibration!$B$2:$B$4,C104)</f>
        <v>396.22143166753881</v>
      </c>
      <c r="K104" s="2">
        <f>TREND(Calibration!$A$2:$A$4,Calibration!$C$2:$C$4,E104)</f>
        <v>741.45572707802887</v>
      </c>
      <c r="L104" s="2">
        <f>TREND(Calibration!$A$2:$A$4,Calibration!$D$2:$D$4,G104)</f>
        <v>587.73004319479332</v>
      </c>
    </row>
    <row r="105" spans="1:12" x14ac:dyDescent="0.25">
      <c r="A105">
        <v>515101</v>
      </c>
      <c r="B105">
        <v>14.35400009</v>
      </c>
      <c r="C105">
        <v>0.56760001000000004</v>
      </c>
      <c r="D105">
        <v>9.9000003020963209E+37</v>
      </c>
      <c r="E105">
        <v>2.0845999700000002</v>
      </c>
      <c r="F105">
        <v>676.82501220999995</v>
      </c>
      <c r="G105">
        <v>1.51859999</v>
      </c>
      <c r="H105">
        <v>9.9000003020963209E+37</v>
      </c>
      <c r="J105" s="2">
        <f>TREND(Calibration!$A$2:$A$4,Calibration!$B$2:$B$4,C105)</f>
        <v>394.91420024185754</v>
      </c>
      <c r="K105" s="2">
        <f>TREND(Calibration!$A$2:$A$4,Calibration!$C$2:$C$4,E105)</f>
        <v>821.13183073541302</v>
      </c>
      <c r="L105" s="2">
        <f>TREND(Calibration!$A$2:$A$4,Calibration!$D$2:$D$4,G105)</f>
        <v>585.05854390297759</v>
      </c>
    </row>
    <row r="106" spans="1:12" x14ac:dyDescent="0.25">
      <c r="A106">
        <v>520101</v>
      </c>
      <c r="B106">
        <v>14.17199993</v>
      </c>
      <c r="C106">
        <v>0.56809997999999995</v>
      </c>
      <c r="D106">
        <v>975.05102538999995</v>
      </c>
      <c r="E106">
        <v>2.08999991</v>
      </c>
      <c r="F106">
        <v>795.39599609000004</v>
      </c>
      <c r="G106">
        <v>1.51909995</v>
      </c>
      <c r="H106">
        <v>9.9000003020963209E+37</v>
      </c>
      <c r="J106" s="2">
        <f>TREND(Calibration!$A$2:$A$4,Calibration!$B$2:$B$4,C106)</f>
        <v>395.22542862670593</v>
      </c>
      <c r="K106" s="2">
        <f>TREND(Calibration!$A$2:$A$4,Calibration!$C$2:$C$4,E106)</f>
        <v>823.30259865111088</v>
      </c>
      <c r="L106" s="2">
        <f>TREND(Calibration!$A$2:$A$4,Calibration!$D$2:$D$4,G106)</f>
        <v>585.26402740850619</v>
      </c>
    </row>
    <row r="107" spans="1:12" x14ac:dyDescent="0.25">
      <c r="A107">
        <v>525101</v>
      </c>
      <c r="B107">
        <v>14.036000250000001</v>
      </c>
      <c r="C107">
        <v>0.57029998000000004</v>
      </c>
      <c r="D107">
        <v>721.36602783000001</v>
      </c>
      <c r="E107">
        <v>2.3524000599999999</v>
      </c>
      <c r="F107">
        <v>9.9000003020963209E+37</v>
      </c>
      <c r="G107">
        <v>1.51970005</v>
      </c>
      <c r="H107">
        <v>1036.14904785</v>
      </c>
      <c r="J107" s="2">
        <f>TREND(Calibration!$A$2:$A$4,Calibration!$B$2:$B$4,C107)</f>
        <v>396.5949156892629</v>
      </c>
      <c r="K107" s="2">
        <f>TREND(Calibration!$A$2:$A$4,Calibration!$C$2:$C$4,E107)</f>
        <v>928.78707194050469</v>
      </c>
      <c r="L107" s="2">
        <f>TREND(Calibration!$A$2:$A$4,Calibration!$D$2:$D$4,G107)</f>
        <v>585.51066844312447</v>
      </c>
    </row>
    <row r="108" spans="1:12" x14ac:dyDescent="0.25">
      <c r="A108">
        <v>530114</v>
      </c>
      <c r="B108">
        <v>13.835000040000001</v>
      </c>
      <c r="C108">
        <v>0.56969999999999998</v>
      </c>
      <c r="D108">
        <v>929.58898925999995</v>
      </c>
      <c r="E108">
        <v>2.1013000000000002</v>
      </c>
      <c r="F108">
        <v>1178.4539794899999</v>
      </c>
      <c r="G108">
        <v>1.5212999599999999</v>
      </c>
      <c r="H108">
        <v>9.9000003020963209E+37</v>
      </c>
      <c r="J108" s="2">
        <f>TREND(Calibration!$A$2:$A$4,Calibration!$B$2:$B$4,C108)</f>
        <v>396.22143166753881</v>
      </c>
      <c r="K108" s="2">
        <f>TREND(Calibration!$A$2:$A$4,Calibration!$C$2:$C$4,E108)</f>
        <v>827.84521816475353</v>
      </c>
      <c r="L108" s="2">
        <f>TREND(Calibration!$A$2:$A$4,Calibration!$D$2:$D$4,G108)</f>
        <v>586.16823127881196</v>
      </c>
    </row>
    <row r="109" spans="1:12" x14ac:dyDescent="0.25">
      <c r="A109">
        <v>535116</v>
      </c>
      <c r="B109">
        <v>13.819000239999999</v>
      </c>
      <c r="C109">
        <v>0.56430000000000002</v>
      </c>
      <c r="D109">
        <v>1140.0689697299999</v>
      </c>
      <c r="E109">
        <v>1.92470002</v>
      </c>
      <c r="F109">
        <v>976.52197265999996</v>
      </c>
      <c r="G109">
        <v>1.52289999</v>
      </c>
      <c r="H109">
        <v>1258.6020507799999</v>
      </c>
      <c r="J109" s="2">
        <f>TREND(Calibration!$A$2:$A$4,Calibration!$B$2:$B$4,C109)</f>
        <v>392.85996342308096</v>
      </c>
      <c r="K109" s="2">
        <f>TREND(Calibration!$A$2:$A$4,Calibration!$C$2:$C$4,E109)</f>
        <v>756.85228666979253</v>
      </c>
      <c r="L109" s="2">
        <f>TREND(Calibration!$A$2:$A$4,Calibration!$D$2:$D$4,G109)</f>
        <v>586.82584343448639</v>
      </c>
    </row>
    <row r="110" spans="1:12" x14ac:dyDescent="0.25">
      <c r="A110">
        <v>540104</v>
      </c>
      <c r="B110">
        <v>13.94200039</v>
      </c>
      <c r="C110">
        <v>0.56110000999999998</v>
      </c>
      <c r="D110">
        <v>916.20898437000005</v>
      </c>
      <c r="E110">
        <v>1.86210001</v>
      </c>
      <c r="F110">
        <v>911.16400146000001</v>
      </c>
      <c r="G110">
        <v>1.5283000499999999</v>
      </c>
      <c r="H110">
        <v>1292.29003906</v>
      </c>
      <c r="J110" s="2">
        <f>TREND(Calibration!$A$2:$A$4,Calibration!$B$2:$B$4,C110)</f>
        <v>390.86798846612118</v>
      </c>
      <c r="K110" s="2">
        <f>TREND(Calibration!$A$2:$A$4,Calibration!$C$2:$C$4,E110)</f>
        <v>731.68717497774207</v>
      </c>
      <c r="L110" s="2">
        <f>TREND(Calibration!$A$2:$A$4,Calibration!$D$2:$D$4,G110)</f>
        <v>589.04526750614218</v>
      </c>
    </row>
    <row r="111" spans="1:12" x14ac:dyDescent="0.25">
      <c r="A111">
        <v>545101</v>
      </c>
      <c r="B111">
        <v>14.097000120000001</v>
      </c>
      <c r="C111">
        <v>0.56330000999999996</v>
      </c>
      <c r="D111">
        <v>979.13897704999999</v>
      </c>
      <c r="E111">
        <v>1.82319999</v>
      </c>
      <c r="F111">
        <v>957.56500243999994</v>
      </c>
      <c r="G111">
        <v>1.53209996</v>
      </c>
      <c r="H111">
        <v>9.9000003020963209E+37</v>
      </c>
      <c r="J111" s="2">
        <f>TREND(Calibration!$A$2:$A$4,Calibration!$B$2:$B$4,C111)</f>
        <v>392.23747552867803</v>
      </c>
      <c r="K111" s="2">
        <f>TREND(Calibration!$A$2:$A$4,Calibration!$C$2:$C$4,E111)</f>
        <v>716.04942431088125</v>
      </c>
      <c r="L111" s="2">
        <f>TREND(Calibration!$A$2:$A$4,Calibration!$D$2:$D$4,G111)</f>
        <v>590.60703010213672</v>
      </c>
    </row>
    <row r="112" spans="1:12" x14ac:dyDescent="0.25">
      <c r="A112">
        <v>550101</v>
      </c>
      <c r="B112">
        <v>14.23700047</v>
      </c>
      <c r="C112">
        <v>0.57190001000000001</v>
      </c>
      <c r="D112">
        <v>950.24597168000003</v>
      </c>
      <c r="E112">
        <v>1.97819996</v>
      </c>
      <c r="F112">
        <v>1121.31799316</v>
      </c>
      <c r="G112">
        <v>1.53639996</v>
      </c>
      <c r="H112">
        <v>1008.19598389</v>
      </c>
      <c r="J112" s="2">
        <f>TREND(Calibration!$A$2:$A$4,Calibration!$B$2:$B$4,C112)</f>
        <v>397.59092495503694</v>
      </c>
      <c r="K112" s="2">
        <f>TREND(Calibration!$A$2:$A$4,Calibration!$C$2:$C$4,E112)</f>
        <v>778.3591836434191</v>
      </c>
      <c r="L112" s="2">
        <f>TREND(Calibration!$A$2:$A$4,Calibration!$D$2:$D$4,G112)</f>
        <v>592.37432963364563</v>
      </c>
    </row>
    <row r="113" spans="1:12" x14ac:dyDescent="0.25">
      <c r="A113">
        <v>555101</v>
      </c>
      <c r="B113">
        <v>14.32800007</v>
      </c>
      <c r="C113">
        <v>0.56969999999999998</v>
      </c>
      <c r="D113">
        <v>1144.4350585899999</v>
      </c>
      <c r="E113">
        <v>2.0743000500000002</v>
      </c>
      <c r="F113">
        <v>1304.9780273399999</v>
      </c>
      <c r="G113">
        <v>1.5359</v>
      </c>
      <c r="H113">
        <v>1243.5260009799999</v>
      </c>
      <c r="J113" s="2">
        <f>TREND(Calibration!$A$2:$A$4,Calibration!$B$2:$B$4,C113)</f>
        <v>396.22143166753881</v>
      </c>
      <c r="K113" s="2">
        <f>TREND(Calibration!$A$2:$A$4,Calibration!$C$2:$C$4,E113)</f>
        <v>816.99127808663252</v>
      </c>
      <c r="L113" s="2">
        <f>TREND(Calibration!$A$2:$A$4,Calibration!$D$2:$D$4,G113)</f>
        <v>592.16884612811691</v>
      </c>
    </row>
    <row r="114" spans="1:12" x14ac:dyDescent="0.25">
      <c r="A114">
        <v>560101</v>
      </c>
      <c r="B114">
        <v>14.37300014</v>
      </c>
      <c r="C114">
        <v>0.56919998000000005</v>
      </c>
      <c r="D114">
        <v>1290.7800293</v>
      </c>
      <c r="E114">
        <v>2.2486999000000001</v>
      </c>
      <c r="F114">
        <v>1096.61901855</v>
      </c>
      <c r="G114">
        <v>1.5336999899999999</v>
      </c>
      <c r="H114">
        <v>1295.41894531</v>
      </c>
      <c r="J114" s="2">
        <f>TREND(Calibration!$A$2:$A$4,Calibration!$B$2:$B$4,C114)</f>
        <v>395.91017215798445</v>
      </c>
      <c r="K114" s="2">
        <f>TREND(Calibration!$A$2:$A$4,Calibration!$C$2:$C$4,E114)</f>
        <v>887.09976056653693</v>
      </c>
      <c r="L114" s="2">
        <f>TREND(Calibration!$A$2:$A$4,Calibration!$D$2:$D$4,G114)</f>
        <v>591.26464225781103</v>
      </c>
    </row>
    <row r="115" spans="1:12" x14ac:dyDescent="0.25">
      <c r="A115">
        <v>565101</v>
      </c>
      <c r="B115">
        <v>14.35999966</v>
      </c>
      <c r="C115">
        <v>0.56809997999999995</v>
      </c>
      <c r="D115">
        <v>933.87200928000004</v>
      </c>
      <c r="E115">
        <v>2.16610003</v>
      </c>
      <c r="F115">
        <v>1220.6140136700001</v>
      </c>
      <c r="G115">
        <v>1.5332000299999999</v>
      </c>
      <c r="H115">
        <v>1222.4899902300001</v>
      </c>
      <c r="J115" s="2">
        <f>TREND(Calibration!$A$2:$A$4,Calibration!$B$2:$B$4,C115)</f>
        <v>395.22542862670593</v>
      </c>
      <c r="K115" s="2">
        <f>TREND(Calibration!$A$2:$A$4,Calibration!$C$2:$C$4,E115)</f>
        <v>853.89473465202275</v>
      </c>
      <c r="L115" s="2">
        <f>TREND(Calibration!$A$2:$A$4,Calibration!$D$2:$D$4,G115)</f>
        <v>591.05915875228243</v>
      </c>
    </row>
    <row r="116" spans="1:12" x14ac:dyDescent="0.25">
      <c r="A116">
        <v>570104</v>
      </c>
      <c r="B116">
        <v>14.19499969</v>
      </c>
      <c r="C116">
        <v>0.57190001000000001</v>
      </c>
      <c r="D116">
        <v>864.39801024999997</v>
      </c>
      <c r="E116">
        <v>1.91009998</v>
      </c>
      <c r="F116">
        <v>882.60400390999996</v>
      </c>
      <c r="G116">
        <v>1.5359</v>
      </c>
      <c r="H116">
        <v>1249.9470214800001</v>
      </c>
      <c r="J116" s="2">
        <f>TREND(Calibration!$A$2:$A$4,Calibration!$B$2:$B$4,C116)</f>
        <v>397.59092495503694</v>
      </c>
      <c r="K116" s="2">
        <f>TREND(Calibration!$A$2:$A$4,Calibration!$C$2:$C$4,E116)</f>
        <v>750.98309212320373</v>
      </c>
      <c r="L116" s="2">
        <f>TREND(Calibration!$A$2:$A$4,Calibration!$D$2:$D$4,G116)</f>
        <v>592.16884612811691</v>
      </c>
    </row>
    <row r="117" spans="1:12" x14ac:dyDescent="0.25">
      <c r="A117">
        <v>575104</v>
      </c>
      <c r="B117">
        <v>14.02000046</v>
      </c>
      <c r="C117">
        <v>0.56540000000000001</v>
      </c>
      <c r="D117">
        <v>9.9000003020963209E+37</v>
      </c>
      <c r="E117">
        <v>1.87989998</v>
      </c>
      <c r="F117">
        <v>753.14898682</v>
      </c>
      <c r="G117">
        <v>1.5336999899999999</v>
      </c>
      <c r="H117">
        <v>9.9000003020963209E+37</v>
      </c>
      <c r="J117" s="2">
        <f>TREND(Calibration!$A$2:$A$4,Calibration!$B$2:$B$4,C117)</f>
        <v>393.54470695435941</v>
      </c>
      <c r="K117" s="2">
        <f>TREND(Calibration!$A$2:$A$4,Calibration!$C$2:$C$4,E117)</f>
        <v>738.84273666479532</v>
      </c>
      <c r="L117" s="2">
        <f>TREND(Calibration!$A$2:$A$4,Calibration!$D$2:$D$4,G117)</f>
        <v>591.26464225781103</v>
      </c>
    </row>
    <row r="118" spans="1:12" x14ac:dyDescent="0.25">
      <c r="A118">
        <v>580104</v>
      </c>
      <c r="B118">
        <v>13.928999900000001</v>
      </c>
      <c r="C118">
        <v>0.56870001999999997</v>
      </c>
      <c r="D118">
        <v>581.67797852000001</v>
      </c>
      <c r="E118">
        <v>1.91820002</v>
      </c>
      <c r="F118">
        <v>9.9000003020963209E+37</v>
      </c>
      <c r="G118">
        <v>1.5336999899999999</v>
      </c>
      <c r="H118">
        <v>1054.3220214800001</v>
      </c>
      <c r="J118" s="2">
        <f>TREND(Calibration!$A$2:$A$4,Calibration!$B$2:$B$4,C118)</f>
        <v>395.59894999807716</v>
      </c>
      <c r="K118" s="2">
        <f>TREND(Calibration!$A$2:$A$4,Calibration!$C$2:$C$4,E118)</f>
        <v>754.23929625655887</v>
      </c>
      <c r="L118" s="2">
        <f>TREND(Calibration!$A$2:$A$4,Calibration!$D$2:$D$4,G118)</f>
        <v>591.26464225781103</v>
      </c>
    </row>
    <row r="119" spans="1:12" x14ac:dyDescent="0.25">
      <c r="A119">
        <v>585104</v>
      </c>
      <c r="B119">
        <v>13.89299965</v>
      </c>
      <c r="C119">
        <v>0.56870001999999997</v>
      </c>
      <c r="D119">
        <v>1203.09997559</v>
      </c>
      <c r="E119">
        <v>1.9386999600000001</v>
      </c>
      <c r="F119">
        <v>965.26702881000006</v>
      </c>
      <c r="G119">
        <v>1.5305000499999999</v>
      </c>
      <c r="H119">
        <v>9.9000003020963209E+37</v>
      </c>
      <c r="J119" s="2">
        <f>TREND(Calibration!$A$2:$A$4,Calibration!$B$2:$B$4,C119)</f>
        <v>395.59894999807716</v>
      </c>
      <c r="K119" s="2">
        <f>TREND(Calibration!$A$2:$A$4,Calibration!$C$2:$C$4,E119)</f>
        <v>762.48024190146111</v>
      </c>
      <c r="L119" s="2">
        <f>TREND(Calibration!$A$2:$A$4,Calibration!$D$2:$D$4,G119)</f>
        <v>589.94946726644912</v>
      </c>
    </row>
    <row r="120" spans="1:12" x14ac:dyDescent="0.25">
      <c r="A120">
        <v>590104</v>
      </c>
      <c r="B120">
        <v>14.02000046</v>
      </c>
      <c r="C120">
        <v>0.57410002000000004</v>
      </c>
      <c r="D120">
        <v>798.52398682</v>
      </c>
      <c r="E120">
        <v>1.9214999699999999</v>
      </c>
      <c r="F120">
        <v>1207.10095215</v>
      </c>
      <c r="G120">
        <v>1.5359</v>
      </c>
      <c r="H120">
        <v>1060.04003906</v>
      </c>
      <c r="J120" s="2">
        <f>TREND(Calibration!$A$2:$A$4,Calibration!$B$2:$B$4,C120)</f>
        <v>398.96041824253507</v>
      </c>
      <c r="K120" s="2">
        <f>TREND(Calibration!$A$2:$A$4,Calibration!$C$2:$C$4,E120)</f>
        <v>755.56587128950503</v>
      </c>
      <c r="L120" s="2">
        <f>TREND(Calibration!$A$2:$A$4,Calibration!$D$2:$D$4,G120)</f>
        <v>592.16884612811691</v>
      </c>
    </row>
    <row r="121" spans="1:12" x14ac:dyDescent="0.25">
      <c r="A121">
        <v>595104</v>
      </c>
      <c r="B121">
        <v>14.190999980000001</v>
      </c>
      <c r="C121">
        <v>0.57349998000000002</v>
      </c>
      <c r="D121">
        <v>918.92297363</v>
      </c>
      <c r="E121">
        <v>1.9651999499999999</v>
      </c>
      <c r="F121">
        <v>1215.76501465</v>
      </c>
      <c r="G121">
        <v>1.5326000500000001</v>
      </c>
      <c r="H121">
        <v>1176.5600585899999</v>
      </c>
      <c r="J121" s="2">
        <f>TREND(Calibration!$A$2:$A$4,Calibration!$B$2:$B$4,C121)</f>
        <v>398.58689687116384</v>
      </c>
      <c r="K121" s="2">
        <f>TREND(Calibration!$A$2:$A$4,Calibration!$C$2:$C$4,E121)</f>
        <v>773.13319879696667</v>
      </c>
      <c r="L121" s="2">
        <f>TREND(Calibration!$A$2:$A$4,Calibration!$D$2:$D$4,G121)</f>
        <v>590.81256703765121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14.260000229999999</v>
      </c>
      <c r="C2">
        <v>0.57410002000000004</v>
      </c>
      <c r="D2">
        <v>9.9000003020963209E+37</v>
      </c>
      <c r="E2">
        <v>1.87390006</v>
      </c>
      <c r="F2">
        <v>621.76702881000006</v>
      </c>
      <c r="G2">
        <v>1.5298999499999999</v>
      </c>
      <c r="H2">
        <v>9.9000003020963209E+37</v>
      </c>
      <c r="J2" s="2">
        <f>TREND(Calibration!$A$2:$A$4,Calibration!$B$2:$B$4,C2)</f>
        <v>398.96041824253507</v>
      </c>
      <c r="K2" s="2">
        <f>TREND(Calibration!$A$2:$A$4,Calibration!$C$2:$C$4,E2)</f>
        <v>736.43077767400007</v>
      </c>
      <c r="L2" s="2">
        <f>TREND(Calibration!$A$2:$A$4,Calibration!$D$2:$D$4,G2)</f>
        <v>589.70282623183084</v>
      </c>
      <c r="N2" s="2">
        <f>AVERAGE(J2:J121)</f>
        <v>398.04533699911474</v>
      </c>
    </row>
    <row r="3" spans="1:14" x14ac:dyDescent="0.25">
      <c r="A3">
        <v>5074</v>
      </c>
      <c r="B3">
        <v>14.376000400000001</v>
      </c>
      <c r="C3">
        <v>0.57410002000000004</v>
      </c>
      <c r="D3">
        <v>753.89001465000001</v>
      </c>
      <c r="E3">
        <v>1.8156000400000001</v>
      </c>
      <c r="F3">
        <v>1317.6180419899999</v>
      </c>
      <c r="G3">
        <v>1.5305000499999999</v>
      </c>
      <c r="H3">
        <v>1033.31799316</v>
      </c>
      <c r="J3" s="2">
        <f>TREND(Calibration!$A$2:$A$4,Calibration!$B$2:$B$4,C3)</f>
        <v>398.96041824253507</v>
      </c>
      <c r="K3" s="2">
        <f>TREND(Calibration!$A$2:$A$4,Calibration!$C$2:$C$4,E3)</f>
        <v>712.99425561994974</v>
      </c>
      <c r="L3" s="2">
        <f>TREND(Calibration!$A$2:$A$4,Calibration!$D$2:$D$4,G3)</f>
        <v>589.94946726644912</v>
      </c>
    </row>
    <row r="4" spans="1:14" x14ac:dyDescent="0.25">
      <c r="A4">
        <v>10075</v>
      </c>
      <c r="B4">
        <v>14.32499981</v>
      </c>
      <c r="C4">
        <v>0.57190001000000001</v>
      </c>
      <c r="D4">
        <v>9.9000003020963209E+37</v>
      </c>
      <c r="E4">
        <v>1.9701000500000001</v>
      </c>
      <c r="F4">
        <v>541.73297118999994</v>
      </c>
      <c r="G4">
        <v>1.5240000499999999</v>
      </c>
      <c r="H4">
        <v>9.9000003020963209E+37</v>
      </c>
      <c r="J4" s="2">
        <f>TREND(Calibration!$A$2:$A$4,Calibration!$B$2:$B$4,C4)</f>
        <v>397.59092495503694</v>
      </c>
      <c r="K4" s="2">
        <f>TREND(Calibration!$A$2:$A$4,Calibration!$C$2:$C$4,E4)</f>
        <v>775.10303176987225</v>
      </c>
      <c r="L4" s="2">
        <f>TREND(Calibration!$A$2:$A$4,Calibration!$D$2:$D$4,G4)</f>
        <v>587.27796797463327</v>
      </c>
    </row>
    <row r="5" spans="1:14" x14ac:dyDescent="0.25">
      <c r="A5">
        <v>15075</v>
      </c>
      <c r="B5">
        <v>14.22099972</v>
      </c>
      <c r="C5">
        <v>0.57029998000000004</v>
      </c>
      <c r="D5">
        <v>518.29998779000005</v>
      </c>
      <c r="E5">
        <v>1.8431999699999999</v>
      </c>
      <c r="F5">
        <v>9.9000003020963209E+37</v>
      </c>
      <c r="G5">
        <v>1.51859999</v>
      </c>
      <c r="H5">
        <v>959.84197998000002</v>
      </c>
      <c r="J5" s="2">
        <f>TREND(Calibration!$A$2:$A$4,Calibration!$B$2:$B$4,C5)</f>
        <v>396.5949156892629</v>
      </c>
      <c r="K5" s="2">
        <f>TREND(Calibration!$A$2:$A$4,Calibration!$C$2:$C$4,E5)</f>
        <v>724.08938677316792</v>
      </c>
      <c r="L5" s="2">
        <f>TREND(Calibration!$A$2:$A$4,Calibration!$D$2:$D$4,G5)</f>
        <v>585.05854390297759</v>
      </c>
    </row>
    <row r="6" spans="1:14" x14ac:dyDescent="0.25">
      <c r="A6">
        <v>20076</v>
      </c>
      <c r="B6">
        <v>14.010000229999999</v>
      </c>
      <c r="C6">
        <v>0.57080001000000002</v>
      </c>
      <c r="D6">
        <v>899.96997069999998</v>
      </c>
      <c r="E6">
        <v>1.87450004</v>
      </c>
      <c r="F6">
        <v>9.9000003020963209E+37</v>
      </c>
      <c r="G6">
        <v>1.52079999</v>
      </c>
      <c r="H6">
        <v>1141.55200195</v>
      </c>
      <c r="J6" s="2">
        <f>TREND(Calibration!$A$2:$A$4,Calibration!$B$2:$B$4,C6)</f>
        <v>396.90618142375848</v>
      </c>
      <c r="K6" s="2">
        <f>TREND(Calibration!$A$2:$A$4,Calibration!$C$2:$C$4,E6)</f>
        <v>736.67196874909735</v>
      </c>
      <c r="L6" s="2">
        <f>TREND(Calibration!$A$2:$A$4,Calibration!$D$2:$D$4,G6)</f>
        <v>585.96274366328441</v>
      </c>
    </row>
    <row r="7" spans="1:14" x14ac:dyDescent="0.25">
      <c r="A7">
        <v>25076</v>
      </c>
      <c r="B7">
        <v>13.89599991</v>
      </c>
      <c r="C7">
        <v>0.57840002000000001</v>
      </c>
      <c r="D7">
        <v>1186.8659668</v>
      </c>
      <c r="E7">
        <v>1.8880000100000001</v>
      </c>
      <c r="F7">
        <v>1149.8239746100001</v>
      </c>
      <c r="G7">
        <v>1.51970005</v>
      </c>
      <c r="H7">
        <v>1213.5479736299999</v>
      </c>
      <c r="J7" s="2">
        <f>TREND(Calibration!$A$2:$A$4,Calibration!$B$2:$B$4,C7)</f>
        <v>401.63714295571447</v>
      </c>
      <c r="K7" s="2">
        <f>TREND(Calibration!$A$2:$A$4,Calibration!$C$2:$C$4,E7)</f>
        <v>742.09893677816524</v>
      </c>
      <c r="L7" s="2">
        <f>TREND(Calibration!$A$2:$A$4,Calibration!$D$2:$D$4,G7)</f>
        <v>585.51066844312447</v>
      </c>
    </row>
    <row r="8" spans="1:14" x14ac:dyDescent="0.25">
      <c r="A8">
        <v>30078</v>
      </c>
      <c r="B8">
        <v>13.821999549999999</v>
      </c>
      <c r="C8">
        <v>0.57239996999999998</v>
      </c>
      <c r="D8">
        <v>9.9000003020963209E+37</v>
      </c>
      <c r="E8">
        <v>1.92789996</v>
      </c>
      <c r="F8">
        <v>503.64599608999998</v>
      </c>
      <c r="G8">
        <v>1.5255999600000001</v>
      </c>
      <c r="H8">
        <v>9.9000003020963209E+37</v>
      </c>
      <c r="J8" s="2">
        <f>TREND(Calibration!$A$2:$A$4,Calibration!$B$2:$B$4,C8)</f>
        <v>397.90214711494417</v>
      </c>
      <c r="K8" s="2">
        <f>TREND(Calibration!$A$2:$A$4,Calibration!$C$2:$C$4,E8)</f>
        <v>758.1386578302421</v>
      </c>
      <c r="L8" s="2">
        <f>TREND(Calibration!$A$2:$A$4,Calibration!$D$2:$D$4,G8)</f>
        <v>587.93553081032087</v>
      </c>
    </row>
    <row r="9" spans="1:14" x14ac:dyDescent="0.25">
      <c r="A9">
        <v>35077</v>
      </c>
      <c r="B9">
        <v>13.85700035</v>
      </c>
      <c r="C9">
        <v>0.57349998000000002</v>
      </c>
      <c r="D9">
        <v>820.15301513999998</v>
      </c>
      <c r="E9">
        <v>1.9716999500000001</v>
      </c>
      <c r="F9">
        <v>689.66900635000002</v>
      </c>
      <c r="G9">
        <v>1.52180004</v>
      </c>
      <c r="H9">
        <v>9.9000003020963209E+37</v>
      </c>
      <c r="J9" s="2">
        <f>TREND(Calibration!$A$2:$A$4,Calibration!$B$2:$B$4,C9)</f>
        <v>398.58689687116384</v>
      </c>
      <c r="K9" s="2">
        <f>TREND(Calibration!$A$2:$A$4,Calibration!$C$2:$C$4,E9)</f>
        <v>775.74618921020033</v>
      </c>
      <c r="L9" s="2">
        <f>TREND(Calibration!$A$2:$A$4,Calibration!$D$2:$D$4,G9)</f>
        <v>586.37376410432751</v>
      </c>
    </row>
    <row r="10" spans="1:14" x14ac:dyDescent="0.25">
      <c r="A10">
        <v>40077</v>
      </c>
      <c r="B10">
        <v>14.03299999</v>
      </c>
      <c r="C10">
        <v>0.57950002</v>
      </c>
      <c r="D10">
        <v>656.96099853999999</v>
      </c>
      <c r="E10">
        <v>1.8992999800000001</v>
      </c>
      <c r="F10">
        <v>1322.0119628899999</v>
      </c>
      <c r="G10">
        <v>1.5224000200000001</v>
      </c>
      <c r="H10">
        <v>1001.25799561</v>
      </c>
      <c r="J10" s="2">
        <f>TREND(Calibration!$A$2:$A$4,Calibration!$B$2:$B$4,C10)</f>
        <v>402.32188648699292</v>
      </c>
      <c r="K10" s="2">
        <f>TREND(Calibration!$A$2:$A$4,Calibration!$C$2:$C$4,E10)</f>
        <v>746.64150805198483</v>
      </c>
      <c r="L10" s="2">
        <f>TREND(Calibration!$A$2:$A$4,Calibration!$D$2:$D$4,G10)</f>
        <v>586.62035581895896</v>
      </c>
    </row>
    <row r="11" spans="1:14" x14ac:dyDescent="0.25">
      <c r="A11">
        <v>45079</v>
      </c>
      <c r="B11">
        <v>14.13300037</v>
      </c>
      <c r="C11">
        <v>0.57029998000000004</v>
      </c>
      <c r="D11">
        <v>9.9000003020963209E+37</v>
      </c>
      <c r="E11">
        <v>1.9620000099999999</v>
      </c>
      <c r="F11">
        <v>484.68798828000001</v>
      </c>
      <c r="G11">
        <v>1.52719998</v>
      </c>
      <c r="H11">
        <v>9.9000003020963209E+37</v>
      </c>
      <c r="J11" s="2">
        <f>TREND(Calibration!$A$2:$A$4,Calibration!$B$2:$B$4,C11)</f>
        <v>396.5949156892629</v>
      </c>
      <c r="K11" s="2">
        <f>TREND(Calibration!$A$2:$A$4,Calibration!$C$2:$C$4,E11)</f>
        <v>771.84682763651699</v>
      </c>
      <c r="L11" s="2">
        <f>TREND(Calibration!$A$2:$A$4,Calibration!$D$2:$D$4,G11)</f>
        <v>588.59313885599647</v>
      </c>
    </row>
    <row r="12" spans="1:14" x14ac:dyDescent="0.25">
      <c r="A12">
        <v>50078</v>
      </c>
      <c r="B12">
        <v>14.26299953</v>
      </c>
      <c r="C12">
        <v>0.57080001000000002</v>
      </c>
      <c r="D12">
        <v>734.94396973000005</v>
      </c>
      <c r="E12">
        <v>1.9754999900000001</v>
      </c>
      <c r="F12">
        <v>724.62597656000003</v>
      </c>
      <c r="G12">
        <v>1.52719998</v>
      </c>
      <c r="H12">
        <v>9.9000003020963209E+37</v>
      </c>
      <c r="J12" s="2">
        <f>TREND(Calibration!$A$2:$A$4,Calibration!$B$2:$B$4,C12)</f>
        <v>396.90618142375848</v>
      </c>
      <c r="K12" s="2">
        <f>TREND(Calibration!$A$2:$A$4,Calibration!$C$2:$C$4,E12)</f>
        <v>777.27379968557022</v>
      </c>
      <c r="L12" s="2">
        <f>TREND(Calibration!$A$2:$A$4,Calibration!$D$2:$D$4,G12)</f>
        <v>588.59313885599647</v>
      </c>
    </row>
    <row r="13" spans="1:14" x14ac:dyDescent="0.25">
      <c r="A13">
        <v>55086</v>
      </c>
      <c r="B13">
        <v>14.36299992</v>
      </c>
      <c r="C13">
        <v>0.57239996999999998</v>
      </c>
      <c r="D13">
        <v>396.99798584000001</v>
      </c>
      <c r="E13">
        <v>1.97650003</v>
      </c>
      <c r="F13">
        <v>9.9000003020963209E+37</v>
      </c>
      <c r="G13">
        <v>1.5316000000000001</v>
      </c>
      <c r="H13">
        <v>789.35601807</v>
      </c>
      <c r="J13" s="2">
        <f>TREND(Calibration!$A$2:$A$4,Calibration!$B$2:$B$4,C13)</f>
        <v>397.90214711494417</v>
      </c>
      <c r="K13" s="2">
        <f>TREND(Calibration!$A$2:$A$4,Calibration!$C$2:$C$4,E13)</f>
        <v>777.67581429062398</v>
      </c>
      <c r="L13" s="2">
        <f>TREND(Calibration!$A$2:$A$4,Calibration!$D$2:$D$4,G13)</f>
        <v>590.401546596608</v>
      </c>
    </row>
    <row r="14" spans="1:14" x14ac:dyDescent="0.25">
      <c r="A14">
        <v>60079</v>
      </c>
      <c r="B14">
        <v>14.295000079999999</v>
      </c>
      <c r="C14">
        <v>0.56969999999999998</v>
      </c>
      <c r="D14">
        <v>9.9000003020963209E+37</v>
      </c>
      <c r="E14">
        <v>2.0488998899999999</v>
      </c>
      <c r="F14">
        <v>865.63397216999999</v>
      </c>
      <c r="G14">
        <v>1.5326000500000001</v>
      </c>
      <c r="H14">
        <v>9.9000003020963209E+37</v>
      </c>
      <c r="J14" s="2">
        <f>TREND(Calibration!$A$2:$A$4,Calibration!$B$2:$B$4,C14)</f>
        <v>396.22143166753881</v>
      </c>
      <c r="K14" s="2">
        <f>TREND(Calibration!$A$2:$A$4,Calibration!$C$2:$C$4,E14)</f>
        <v>806.78045122900176</v>
      </c>
      <c r="L14" s="2">
        <f>TREND(Calibration!$A$2:$A$4,Calibration!$D$2:$D$4,G14)</f>
        <v>590.81256703765121</v>
      </c>
    </row>
    <row r="15" spans="1:14" x14ac:dyDescent="0.25">
      <c r="A15">
        <v>65088</v>
      </c>
      <c r="B15">
        <v>14.14599991</v>
      </c>
      <c r="C15">
        <v>0.56969999999999998</v>
      </c>
      <c r="D15">
        <v>844.95800781000003</v>
      </c>
      <c r="E15">
        <v>2.2790000400000001</v>
      </c>
      <c r="F15">
        <v>1137.9510498</v>
      </c>
      <c r="G15">
        <v>1.5359</v>
      </c>
      <c r="H15">
        <v>9.9000003020963209E+37</v>
      </c>
      <c r="J15" s="2">
        <f>TREND(Calibration!$A$2:$A$4,Calibration!$B$2:$B$4,C15)</f>
        <v>396.22143166753881</v>
      </c>
      <c r="K15" s="2">
        <f>TREND(Calibration!$A$2:$A$4,Calibration!$C$2:$C$4,E15)</f>
        <v>899.28037215725021</v>
      </c>
      <c r="L15" s="2">
        <f>TREND(Calibration!$A$2:$A$4,Calibration!$D$2:$D$4,G15)</f>
        <v>592.16884612811691</v>
      </c>
    </row>
    <row r="16" spans="1:14" x14ac:dyDescent="0.25">
      <c r="A16">
        <v>70082</v>
      </c>
      <c r="B16">
        <v>13.94499969</v>
      </c>
      <c r="C16">
        <v>0.57239996999999998</v>
      </c>
      <c r="D16">
        <v>749.99902343999997</v>
      </c>
      <c r="E16">
        <v>2.1719999300000001</v>
      </c>
      <c r="F16">
        <v>9.9000003020963209E+37</v>
      </c>
      <c r="G16">
        <v>1.52890003</v>
      </c>
      <c r="H16">
        <v>9.9000003020963209E+37</v>
      </c>
      <c r="J16" s="2">
        <f>TREND(Calibration!$A$2:$A$4,Calibration!$B$2:$B$4,C16)</f>
        <v>397.90214711494417</v>
      </c>
      <c r="K16" s="2">
        <f>TREND(Calibration!$A$2:$A$4,Calibration!$C$2:$C$4,E16)</f>
        <v>856.26648575033619</v>
      </c>
      <c r="L16" s="2">
        <f>TREND(Calibration!$A$2:$A$4,Calibration!$D$2:$D$4,G16)</f>
        <v>589.29185922077352</v>
      </c>
    </row>
    <row r="17" spans="1:12" x14ac:dyDescent="0.25">
      <c r="A17">
        <v>75081</v>
      </c>
      <c r="B17">
        <v>13.88700008</v>
      </c>
      <c r="C17">
        <v>0.58109999000000001</v>
      </c>
      <c r="D17">
        <v>870.35400390999996</v>
      </c>
      <c r="E17">
        <v>1.9797999900000001</v>
      </c>
      <c r="F17">
        <v>9.9000003020963209E+37</v>
      </c>
      <c r="G17">
        <v>1.5332000299999999</v>
      </c>
      <c r="H17">
        <v>1200.1619873</v>
      </c>
      <c r="J17" s="2">
        <f>TREND(Calibration!$A$2:$A$4,Calibration!$B$2:$B$4,C17)</f>
        <v>403.31785840311983</v>
      </c>
      <c r="K17" s="2">
        <f>TREND(Calibration!$A$2:$A$4,Calibration!$C$2:$C$4,E17)</f>
        <v>779.00239334355547</v>
      </c>
      <c r="L17" s="2">
        <f>TREND(Calibration!$A$2:$A$4,Calibration!$D$2:$D$4,G17)</f>
        <v>591.05915875228243</v>
      </c>
    </row>
    <row r="18" spans="1:12" x14ac:dyDescent="0.25">
      <c r="A18">
        <v>80083</v>
      </c>
      <c r="B18">
        <v>13.954999920000001</v>
      </c>
      <c r="C18">
        <v>0.57410002000000004</v>
      </c>
      <c r="D18">
        <v>9.9000003020963209E+37</v>
      </c>
      <c r="E18">
        <v>2.0165000000000002</v>
      </c>
      <c r="F18">
        <v>688.39300536999997</v>
      </c>
      <c r="G18">
        <v>1.5332000299999999</v>
      </c>
      <c r="H18">
        <v>9.9000003020963209E+37</v>
      </c>
      <c r="J18" s="2">
        <f>TREND(Calibration!$A$2:$A$4,Calibration!$B$2:$B$4,C18)</f>
        <v>398.96041824253507</v>
      </c>
      <c r="K18" s="2">
        <f>TREND(Calibration!$A$2:$A$4,Calibration!$C$2:$C$4,E18)</f>
        <v>793.75574323518288</v>
      </c>
      <c r="L18" s="2">
        <f>TREND(Calibration!$A$2:$A$4,Calibration!$D$2:$D$4,G18)</f>
        <v>591.05915875228243</v>
      </c>
    </row>
    <row r="19" spans="1:12" x14ac:dyDescent="0.25">
      <c r="A19">
        <v>85082</v>
      </c>
      <c r="B19">
        <v>14.14000034</v>
      </c>
      <c r="C19">
        <v>0.57730000999999997</v>
      </c>
      <c r="D19">
        <v>729.18597411999997</v>
      </c>
      <c r="E19">
        <v>2.0381</v>
      </c>
      <c r="F19">
        <v>9.9000003020963209E+37</v>
      </c>
      <c r="G19">
        <v>1.53530002</v>
      </c>
      <c r="H19">
        <v>9.9000003020963209E+37</v>
      </c>
      <c r="J19" s="2">
        <f>TREND(Calibration!$A$2:$A$4,Calibration!$B$2:$B$4,C19)</f>
        <v>400.95239319949479</v>
      </c>
      <c r="K19" s="2">
        <f>TREND(Calibration!$A$2:$A$4,Calibration!$C$2:$C$4,E19)</f>
        <v>802.43891137762057</v>
      </c>
      <c r="L19" s="2">
        <f>TREND(Calibration!$A$2:$A$4,Calibration!$D$2:$D$4,G19)</f>
        <v>591.92225441348558</v>
      </c>
    </row>
    <row r="20" spans="1:12" x14ac:dyDescent="0.25">
      <c r="A20">
        <v>90081</v>
      </c>
      <c r="B20">
        <v>14.25300026</v>
      </c>
      <c r="C20">
        <v>0.57889997999999998</v>
      </c>
      <c r="D20">
        <v>839.69299316000001</v>
      </c>
      <c r="E20">
        <v>2.0408000899999998</v>
      </c>
      <c r="F20">
        <v>1220.01501465</v>
      </c>
      <c r="G20">
        <v>1.53100002</v>
      </c>
      <c r="H20">
        <v>9.9000003020963209E+37</v>
      </c>
      <c r="J20" s="2">
        <f>TREND(Calibration!$A$2:$A$4,Calibration!$B$2:$B$4,C20)</f>
        <v>401.9483651156217</v>
      </c>
      <c r="K20" s="2">
        <f>TREND(Calibration!$A$2:$A$4,Calibration!$C$2:$C$4,E20)</f>
        <v>803.52434357529251</v>
      </c>
      <c r="L20" s="2">
        <f>TREND(Calibration!$A$2:$A$4,Calibration!$D$2:$D$4,G20)</f>
        <v>590.15495488197666</v>
      </c>
    </row>
    <row r="21" spans="1:12" x14ac:dyDescent="0.25">
      <c r="A21">
        <v>95081</v>
      </c>
      <c r="B21">
        <v>14.321000099999999</v>
      </c>
      <c r="C21">
        <v>0.56809997999999995</v>
      </c>
      <c r="D21">
        <v>939.98797606999995</v>
      </c>
      <c r="E21">
        <v>1.9381999999999999</v>
      </c>
      <c r="F21">
        <v>1089.08496094</v>
      </c>
      <c r="G21">
        <v>1.5293999899999999</v>
      </c>
      <c r="H21">
        <v>9.9000003020963209E+37</v>
      </c>
      <c r="J21" s="2">
        <f>TREND(Calibration!$A$2:$A$4,Calibration!$B$2:$B$4,C21)</f>
        <v>395.22542862670593</v>
      </c>
      <c r="K21" s="2">
        <f>TREND(Calibration!$A$2:$A$4,Calibration!$C$2:$C$4,E21)</f>
        <v>762.27925871884565</v>
      </c>
      <c r="L21" s="2">
        <f>TREND(Calibration!$A$2:$A$4,Calibration!$D$2:$D$4,G21)</f>
        <v>589.49734272630224</v>
      </c>
    </row>
    <row r="22" spans="1:12" x14ac:dyDescent="0.25">
      <c r="A22">
        <v>100082</v>
      </c>
      <c r="B22">
        <v>14.37300014</v>
      </c>
      <c r="C22">
        <v>0.56809997999999995</v>
      </c>
      <c r="D22">
        <v>586.86700439000003</v>
      </c>
      <c r="E22">
        <v>1.90900004</v>
      </c>
      <c r="F22">
        <v>1319.4379882799999</v>
      </c>
      <c r="G22">
        <v>1.53100002</v>
      </c>
      <c r="H22">
        <v>9.9000003020963209E+37</v>
      </c>
      <c r="J22" s="2">
        <f>TREND(Calibration!$A$2:$A$4,Calibration!$B$2:$B$4,C22)</f>
        <v>395.22542862670593</v>
      </c>
      <c r="K22" s="2">
        <f>TREND(Calibration!$A$2:$A$4,Calibration!$C$2:$C$4,E22)</f>
        <v>750.54091786549111</v>
      </c>
      <c r="L22" s="2">
        <f>TREND(Calibration!$A$2:$A$4,Calibration!$D$2:$D$4,G22)</f>
        <v>590.15495488197666</v>
      </c>
    </row>
    <row r="23" spans="1:12" x14ac:dyDescent="0.25">
      <c r="A23">
        <v>105082</v>
      </c>
      <c r="B23">
        <v>14.27600002</v>
      </c>
      <c r="C23">
        <v>0.56870001999999997</v>
      </c>
      <c r="D23">
        <v>503.09201050000001</v>
      </c>
      <c r="E23">
        <v>1.9117000099999999</v>
      </c>
      <c r="F23">
        <v>9.9000003020963209E+37</v>
      </c>
      <c r="G23">
        <v>1.5277999600000001</v>
      </c>
      <c r="H23">
        <v>9.9000003020963209E+37</v>
      </c>
      <c r="J23" s="2">
        <f>TREND(Calibration!$A$2:$A$4,Calibration!$B$2:$B$4,C23)</f>
        <v>395.59894999807716</v>
      </c>
      <c r="K23" s="2">
        <f>TREND(Calibration!$A$2:$A$4,Calibration!$C$2:$C$4,E23)</f>
        <v>751.62630182333999</v>
      </c>
      <c r="L23" s="2">
        <f>TREND(Calibration!$A$2:$A$4,Calibration!$D$2:$D$4,G23)</f>
        <v>588.83973057062781</v>
      </c>
    </row>
    <row r="24" spans="1:12" x14ac:dyDescent="0.25">
      <c r="A24">
        <v>110082</v>
      </c>
      <c r="B24">
        <v>14.07800007</v>
      </c>
      <c r="C24">
        <v>0.56870001999999997</v>
      </c>
      <c r="D24">
        <v>497.23699950999998</v>
      </c>
      <c r="E24">
        <v>1.9581999800000001</v>
      </c>
      <c r="F24">
        <v>1200.87402344</v>
      </c>
      <c r="G24">
        <v>1.5262000600000001</v>
      </c>
      <c r="H24">
        <v>9.9000003020963209E+37</v>
      </c>
      <c r="J24" s="2">
        <f>TREND(Calibration!$A$2:$A$4,Calibration!$B$2:$B$4,C24)</f>
        <v>395.59894999807716</v>
      </c>
      <c r="K24" s="2">
        <f>TREND(Calibration!$A$2:$A$4,Calibration!$C$2:$C$4,E24)</f>
        <v>770.31922118113243</v>
      </c>
      <c r="L24" s="2">
        <f>TREND(Calibration!$A$2:$A$4,Calibration!$D$2:$D$4,G24)</f>
        <v>588.18217184493915</v>
      </c>
    </row>
    <row r="25" spans="1:12" x14ac:dyDescent="0.25">
      <c r="A25">
        <v>115083</v>
      </c>
      <c r="B25">
        <v>13.9090004</v>
      </c>
      <c r="C25">
        <v>0.57509999999999994</v>
      </c>
      <c r="D25">
        <v>557.78198241999996</v>
      </c>
      <c r="E25">
        <v>1.9269000300000001</v>
      </c>
      <c r="F25">
        <v>1020</v>
      </c>
      <c r="G25">
        <v>1.5305000499999999</v>
      </c>
      <c r="H25">
        <v>9.9000003020963209E+37</v>
      </c>
      <c r="J25" s="2">
        <f>TREND(Calibration!$A$2:$A$4,Calibration!$B$2:$B$4,C25)</f>
        <v>399.58289991199666</v>
      </c>
      <c r="K25" s="2">
        <f>TREND(Calibration!$A$2:$A$4,Calibration!$C$2:$C$4,E25)</f>
        <v>757.73668744502606</v>
      </c>
      <c r="L25" s="2">
        <f>TREND(Calibration!$A$2:$A$4,Calibration!$D$2:$D$4,G25)</f>
        <v>589.94946726644912</v>
      </c>
    </row>
    <row r="26" spans="1:12" x14ac:dyDescent="0.25">
      <c r="A26">
        <v>120083</v>
      </c>
      <c r="B26">
        <v>13.791999819999999</v>
      </c>
      <c r="C26">
        <v>0.57410002000000004</v>
      </c>
      <c r="D26">
        <v>677.65502930000002</v>
      </c>
      <c r="E26">
        <v>1.88419998</v>
      </c>
      <c r="F26">
        <v>778.04699706999997</v>
      </c>
      <c r="G26">
        <v>1.5277999600000001</v>
      </c>
      <c r="H26">
        <v>9.9000003020963209E+37</v>
      </c>
      <c r="J26" s="2">
        <f>TREND(Calibration!$A$2:$A$4,Calibration!$B$2:$B$4,C26)</f>
        <v>398.96041824253507</v>
      </c>
      <c r="K26" s="2">
        <f>TREND(Calibration!$A$2:$A$4,Calibration!$C$2:$C$4,E26)</f>
        <v>740.57133032278057</v>
      </c>
      <c r="L26" s="2">
        <f>TREND(Calibration!$A$2:$A$4,Calibration!$D$2:$D$4,G26)</f>
        <v>588.83973057062781</v>
      </c>
    </row>
    <row r="27" spans="1:12" x14ac:dyDescent="0.25">
      <c r="A27">
        <v>125083</v>
      </c>
      <c r="B27">
        <v>13.78299999</v>
      </c>
      <c r="C27">
        <v>0.57459998000000001</v>
      </c>
      <c r="D27">
        <v>579.11102295000001</v>
      </c>
      <c r="E27">
        <v>1.8550000200000001</v>
      </c>
      <c r="F27">
        <v>894.49700928000004</v>
      </c>
      <c r="G27">
        <v>1.52670002</v>
      </c>
      <c r="H27">
        <v>9.9000003020963209E+37</v>
      </c>
      <c r="J27" s="2">
        <f>TREND(Calibration!$A$2:$A$4,Calibration!$B$2:$B$4,C27)</f>
        <v>399.2716404024423</v>
      </c>
      <c r="K27" s="2">
        <f>TREND(Calibration!$A$2:$A$4,Calibration!$C$2:$C$4,E27)</f>
        <v>728.83298946942602</v>
      </c>
      <c r="L27" s="2">
        <f>TREND(Calibration!$A$2:$A$4,Calibration!$D$2:$D$4,G27)</f>
        <v>588.38765535046775</v>
      </c>
    </row>
    <row r="28" spans="1:12" x14ac:dyDescent="0.25">
      <c r="A28">
        <v>130083</v>
      </c>
      <c r="B28">
        <v>13.91899967</v>
      </c>
      <c r="C28">
        <v>0.56919998000000005</v>
      </c>
      <c r="D28">
        <v>943.34802246000004</v>
      </c>
      <c r="E28">
        <v>1.85290003</v>
      </c>
      <c r="F28">
        <v>1120.51293945</v>
      </c>
      <c r="G28">
        <v>1.5240000499999999</v>
      </c>
      <c r="H28">
        <v>1304.5579834</v>
      </c>
      <c r="J28" s="2">
        <f>TREND(Calibration!$A$2:$A$4,Calibration!$B$2:$B$4,C28)</f>
        <v>395.91017215798445</v>
      </c>
      <c r="K28" s="2">
        <f>TREND(Calibration!$A$2:$A$4,Calibration!$C$2:$C$4,E28)</f>
        <v>727.9887965866742</v>
      </c>
      <c r="L28" s="2">
        <f>TREND(Calibration!$A$2:$A$4,Calibration!$D$2:$D$4,G28)</f>
        <v>587.27796797463327</v>
      </c>
    </row>
    <row r="29" spans="1:12" x14ac:dyDescent="0.25">
      <c r="A29">
        <v>135083</v>
      </c>
      <c r="B29">
        <v>14.100999829999999</v>
      </c>
      <c r="C29">
        <v>0.57779997999999999</v>
      </c>
      <c r="D29">
        <v>924.27398682</v>
      </c>
      <c r="E29">
        <v>1.86749995</v>
      </c>
      <c r="F29">
        <v>1140.7449951200001</v>
      </c>
      <c r="G29">
        <v>1.52890003</v>
      </c>
      <c r="H29">
        <v>1166.2010498</v>
      </c>
      <c r="J29" s="2">
        <f>TREND(Calibration!$A$2:$A$4,Calibration!$B$2:$B$4,C29)</f>
        <v>401.26362158434324</v>
      </c>
      <c r="K29" s="2">
        <f>TREND(Calibration!$A$2:$A$4,Calibration!$C$2:$C$4,E29)</f>
        <v>733.85794289344005</v>
      </c>
      <c r="L29" s="2">
        <f>TREND(Calibration!$A$2:$A$4,Calibration!$D$2:$D$4,G29)</f>
        <v>589.29185922077352</v>
      </c>
    </row>
    <row r="30" spans="1:12" x14ac:dyDescent="0.25">
      <c r="A30">
        <v>140083</v>
      </c>
      <c r="B30">
        <v>14.227000240000001</v>
      </c>
      <c r="C30">
        <v>0.57779997999999999</v>
      </c>
      <c r="D30">
        <v>927.92700194999998</v>
      </c>
      <c r="E30">
        <v>1.90799999</v>
      </c>
      <c r="F30">
        <v>1231.6710205100001</v>
      </c>
      <c r="G30">
        <v>1.52670002</v>
      </c>
      <c r="H30">
        <v>9.9000003020963209E+37</v>
      </c>
      <c r="J30" s="2">
        <f>TREND(Calibration!$A$2:$A$4,Calibration!$B$2:$B$4,C30)</f>
        <v>401.26362158434324</v>
      </c>
      <c r="K30" s="2">
        <f>TREND(Calibration!$A$2:$A$4,Calibration!$C$2:$C$4,E30)</f>
        <v>750.13889924045191</v>
      </c>
      <c r="L30" s="2">
        <f>TREND(Calibration!$A$2:$A$4,Calibration!$D$2:$D$4,G30)</f>
        <v>588.38765535046775</v>
      </c>
    </row>
    <row r="31" spans="1:12" x14ac:dyDescent="0.25">
      <c r="A31">
        <v>145083</v>
      </c>
      <c r="B31">
        <v>14.31299973</v>
      </c>
      <c r="C31">
        <v>0.57730000999999997</v>
      </c>
      <c r="D31">
        <v>750.38397216999999</v>
      </c>
      <c r="E31">
        <v>1.9112000499999999</v>
      </c>
      <c r="F31">
        <v>9.9000003020963209E+37</v>
      </c>
      <c r="G31">
        <v>1.52719998</v>
      </c>
      <c r="H31">
        <v>9.9000003020963209E+37</v>
      </c>
      <c r="J31" s="2">
        <f>TREND(Calibration!$A$2:$A$4,Calibration!$B$2:$B$4,C31)</f>
        <v>400.95239319949479</v>
      </c>
      <c r="K31" s="2">
        <f>TREND(Calibration!$A$2:$A$4,Calibration!$C$2:$C$4,E31)</f>
        <v>751.42531864072453</v>
      </c>
      <c r="L31" s="2">
        <f>TREND(Calibration!$A$2:$A$4,Calibration!$D$2:$D$4,G31)</f>
        <v>588.59313885599647</v>
      </c>
    </row>
    <row r="32" spans="1:12" x14ac:dyDescent="0.25">
      <c r="A32">
        <v>150083</v>
      </c>
      <c r="B32">
        <v>14.333000180000001</v>
      </c>
      <c r="C32">
        <v>0.57569999000000005</v>
      </c>
      <c r="D32">
        <v>951.12402343999997</v>
      </c>
      <c r="E32">
        <v>2.0592000499999998</v>
      </c>
      <c r="F32">
        <v>9.9000003020963209E+37</v>
      </c>
      <c r="G32">
        <v>1.5262000600000001</v>
      </c>
      <c r="H32">
        <v>9.9000003020963209E+37</v>
      </c>
      <c r="J32" s="2">
        <f>TREND(Calibration!$A$2:$A$4,Calibration!$B$2:$B$4,C32)</f>
        <v>399.95639015866197</v>
      </c>
      <c r="K32" s="2">
        <f>TREND(Calibration!$A$2:$A$4,Calibration!$C$2:$C$4,E32)</f>
        <v>810.92110035742814</v>
      </c>
      <c r="L32" s="2">
        <f>TREND(Calibration!$A$2:$A$4,Calibration!$D$2:$D$4,G32)</f>
        <v>588.18217184493915</v>
      </c>
    </row>
    <row r="33" spans="1:12" x14ac:dyDescent="0.25">
      <c r="A33">
        <v>155083</v>
      </c>
      <c r="B33">
        <v>14.23700047</v>
      </c>
      <c r="C33">
        <v>0.57349998000000002</v>
      </c>
      <c r="D33">
        <v>572.83099364999998</v>
      </c>
      <c r="E33">
        <v>1.92359996</v>
      </c>
      <c r="F33">
        <v>9.9000003020963209E+37</v>
      </c>
      <c r="G33">
        <v>1.5240000499999999</v>
      </c>
      <c r="H33">
        <v>9.9000003020963209E+37</v>
      </c>
      <c r="J33" s="2">
        <f>TREND(Calibration!$A$2:$A$4,Calibration!$B$2:$B$4,C33)</f>
        <v>398.58689687116384</v>
      </c>
      <c r="K33" s="2">
        <f>TREND(Calibration!$A$2:$A$4,Calibration!$C$2:$C$4,E33)</f>
        <v>756.41006417225685</v>
      </c>
      <c r="L33" s="2">
        <f>TREND(Calibration!$A$2:$A$4,Calibration!$D$2:$D$4,G33)</f>
        <v>587.27796797463327</v>
      </c>
    </row>
    <row r="34" spans="1:12" x14ac:dyDescent="0.25">
      <c r="A34">
        <v>160084</v>
      </c>
      <c r="B34">
        <v>14.04899979</v>
      </c>
      <c r="C34">
        <v>0.56809997999999995</v>
      </c>
      <c r="D34">
        <v>442.03100585999999</v>
      </c>
      <c r="E34">
        <v>1.9053000200000001</v>
      </c>
      <c r="F34">
        <v>9.9000003020963209E+37</v>
      </c>
      <c r="G34">
        <v>1.5255999600000001</v>
      </c>
      <c r="H34">
        <v>9.9000003020963209E+37</v>
      </c>
      <c r="J34" s="2">
        <f>TREND(Calibration!$A$2:$A$4,Calibration!$B$2:$B$4,C34)</f>
        <v>395.22542862670593</v>
      </c>
      <c r="K34" s="2">
        <f>TREND(Calibration!$A$2:$A$4,Calibration!$C$2:$C$4,E34)</f>
        <v>749.05351528260303</v>
      </c>
      <c r="L34" s="2">
        <f>TREND(Calibration!$A$2:$A$4,Calibration!$D$2:$D$4,G34)</f>
        <v>587.93553081032087</v>
      </c>
    </row>
    <row r="35" spans="1:12" x14ac:dyDescent="0.25">
      <c r="A35">
        <v>165088</v>
      </c>
      <c r="B35">
        <v>13.90600014</v>
      </c>
      <c r="C35">
        <v>0.56919998000000005</v>
      </c>
      <c r="D35">
        <v>547.94396973000005</v>
      </c>
      <c r="E35">
        <v>1.94739997</v>
      </c>
      <c r="F35">
        <v>1209.7130127</v>
      </c>
      <c r="G35">
        <v>1.5245000099999999</v>
      </c>
      <c r="H35">
        <v>9.9000003020963209E+37</v>
      </c>
      <c r="J35" s="2">
        <f>TREND(Calibration!$A$2:$A$4,Calibration!$B$2:$B$4,C35)</f>
        <v>395.91017215798445</v>
      </c>
      <c r="K35" s="2">
        <f>TREND(Calibration!$A$2:$A$4,Calibration!$C$2:$C$4,E35)</f>
        <v>765.97763308992819</v>
      </c>
      <c r="L35" s="2">
        <f>TREND(Calibration!$A$2:$A$4,Calibration!$D$2:$D$4,G35)</f>
        <v>587.48345148016199</v>
      </c>
    </row>
    <row r="36" spans="1:12" x14ac:dyDescent="0.25">
      <c r="A36">
        <v>170088</v>
      </c>
      <c r="B36">
        <v>13.807000159999999</v>
      </c>
      <c r="C36">
        <v>0.57509999999999994</v>
      </c>
      <c r="D36">
        <v>453.51199341</v>
      </c>
      <c r="E36">
        <v>1.9614000300000001</v>
      </c>
      <c r="F36">
        <v>9.9000003020963209E+37</v>
      </c>
      <c r="G36">
        <v>1.5255999600000001</v>
      </c>
      <c r="H36">
        <v>9.9000003020963209E+37</v>
      </c>
      <c r="J36" s="2">
        <f>TREND(Calibration!$A$2:$A$4,Calibration!$B$2:$B$4,C36)</f>
        <v>399.58289991199666</v>
      </c>
      <c r="K36" s="2">
        <f>TREND(Calibration!$A$2:$A$4,Calibration!$C$2:$C$4,E36)</f>
        <v>771.60563656141983</v>
      </c>
      <c r="L36" s="2">
        <f>TREND(Calibration!$A$2:$A$4,Calibration!$D$2:$D$4,G36)</f>
        <v>587.93553081032087</v>
      </c>
    </row>
    <row r="37" spans="1:12" x14ac:dyDescent="0.25">
      <c r="A37">
        <v>175085</v>
      </c>
      <c r="B37">
        <v>13.791000370000001</v>
      </c>
      <c r="C37">
        <v>0.57620000999999998</v>
      </c>
      <c r="D37">
        <v>826.58697510000002</v>
      </c>
      <c r="E37">
        <v>2.0769999000000001</v>
      </c>
      <c r="F37">
        <v>1107.6340332</v>
      </c>
      <c r="G37">
        <v>1.5240000499999999</v>
      </c>
      <c r="H37">
        <v>9.9000003020963209E+37</v>
      </c>
      <c r="J37" s="2">
        <f>TREND(Calibration!$A$2:$A$4,Calibration!$B$2:$B$4,C37)</f>
        <v>400.26764966821634</v>
      </c>
      <c r="K37" s="2">
        <f>TREND(Calibration!$A$2:$A$4,Calibration!$C$2:$C$4,E37)</f>
        <v>818.07661380465845</v>
      </c>
      <c r="L37" s="2">
        <f>TREND(Calibration!$A$2:$A$4,Calibration!$D$2:$D$4,G37)</f>
        <v>587.27796797463327</v>
      </c>
    </row>
    <row r="38" spans="1:12" x14ac:dyDescent="0.25">
      <c r="A38">
        <v>180088</v>
      </c>
      <c r="B38">
        <v>13.958999629999999</v>
      </c>
      <c r="C38">
        <v>0.57239996999999998</v>
      </c>
      <c r="D38">
        <v>471.35198974999997</v>
      </c>
      <c r="E38">
        <v>2.0122001200000001</v>
      </c>
      <c r="F38">
        <v>1334.2399902300001</v>
      </c>
      <c r="G38">
        <v>1.5159000199999999</v>
      </c>
      <c r="H38">
        <v>1260.17004395</v>
      </c>
      <c r="J38" s="2">
        <f>TREND(Calibration!$A$2:$A$4,Calibration!$B$2:$B$4,C38)</f>
        <v>397.90214711494417</v>
      </c>
      <c r="K38" s="2">
        <f>TREND(Calibration!$A$2:$A$4,Calibration!$C$2:$C$4,E38)</f>
        <v>792.02719781702058</v>
      </c>
      <c r="L38" s="2">
        <f>TREND(Calibration!$A$2:$A$4,Calibration!$D$2:$D$4,G38)</f>
        <v>583.94885652714311</v>
      </c>
    </row>
    <row r="39" spans="1:12" x14ac:dyDescent="0.25">
      <c r="A39">
        <v>185088</v>
      </c>
      <c r="B39">
        <v>14.100999829999999</v>
      </c>
      <c r="C39">
        <v>0.57730000999999997</v>
      </c>
      <c r="D39">
        <v>844.39599609000004</v>
      </c>
      <c r="E39">
        <v>2.0072999</v>
      </c>
      <c r="F39">
        <v>1057.9040527300001</v>
      </c>
      <c r="G39">
        <v>1.51909995</v>
      </c>
      <c r="H39">
        <v>9.9000003020963209E+37</v>
      </c>
      <c r="J39" s="2">
        <f>TREND(Calibration!$A$2:$A$4,Calibration!$B$2:$B$4,C39)</f>
        <v>400.95239319949479</v>
      </c>
      <c r="K39" s="2">
        <f>TREND(Calibration!$A$2:$A$4,Calibration!$C$2:$C$4,E39)</f>
        <v>790.05731660429194</v>
      </c>
      <c r="L39" s="2">
        <f>TREND(Calibration!$A$2:$A$4,Calibration!$D$2:$D$4,G39)</f>
        <v>585.26402740850619</v>
      </c>
    </row>
    <row r="40" spans="1:12" x14ac:dyDescent="0.25">
      <c r="A40">
        <v>190085</v>
      </c>
      <c r="B40">
        <v>14.28299999</v>
      </c>
      <c r="C40">
        <v>0.56969999999999998</v>
      </c>
      <c r="D40">
        <v>796.78399658000001</v>
      </c>
      <c r="E40">
        <v>1.9889999599999999</v>
      </c>
      <c r="F40">
        <v>1003.3380127</v>
      </c>
      <c r="G40">
        <v>1.5224000200000001</v>
      </c>
      <c r="H40">
        <v>1331.1879882799999</v>
      </c>
      <c r="J40" s="2">
        <f>TREND(Calibration!$A$2:$A$4,Calibration!$B$2:$B$4,C40)</f>
        <v>396.22143166753881</v>
      </c>
      <c r="K40" s="2">
        <f>TREND(Calibration!$A$2:$A$4,Calibration!$C$2:$C$4,E40)</f>
        <v>782.700767714638</v>
      </c>
      <c r="L40" s="2">
        <f>TREND(Calibration!$A$2:$A$4,Calibration!$D$2:$D$4,G40)</f>
        <v>586.62035581895896</v>
      </c>
    </row>
    <row r="41" spans="1:12" x14ac:dyDescent="0.25">
      <c r="A41">
        <v>195085</v>
      </c>
      <c r="B41">
        <v>14.350999829999999</v>
      </c>
      <c r="C41">
        <v>0.57190001000000001</v>
      </c>
      <c r="D41">
        <v>539.88397216999999</v>
      </c>
      <c r="E41">
        <v>2.0095000299999999</v>
      </c>
      <c r="F41">
        <v>1042.41796875</v>
      </c>
      <c r="G41">
        <v>1.52670002</v>
      </c>
      <c r="H41">
        <v>9.9000003020963209E+37</v>
      </c>
      <c r="J41" s="2">
        <f>TREND(Calibration!$A$2:$A$4,Calibration!$B$2:$B$4,C41)</f>
        <v>397.59092495503694</v>
      </c>
      <c r="K41" s="2">
        <f>TREND(Calibration!$A$2:$A$4,Calibration!$C$2:$C$4,E41)</f>
        <v>790.94176561934842</v>
      </c>
      <c r="L41" s="2">
        <f>TREND(Calibration!$A$2:$A$4,Calibration!$D$2:$D$4,G41)</f>
        <v>588.38765535046775</v>
      </c>
    </row>
    <row r="42" spans="1:12" x14ac:dyDescent="0.25">
      <c r="A42">
        <v>200085</v>
      </c>
      <c r="B42">
        <v>14.37199974</v>
      </c>
      <c r="C42">
        <v>0.57620000999999998</v>
      </c>
      <c r="D42">
        <v>649.28100586000005</v>
      </c>
      <c r="E42">
        <v>1.9506000299999999</v>
      </c>
      <c r="F42">
        <v>965.14697265999996</v>
      </c>
      <c r="G42">
        <v>1.52349997</v>
      </c>
      <c r="H42">
        <v>1283.06604004</v>
      </c>
      <c r="J42" s="2">
        <f>TREND(Calibration!$A$2:$A$4,Calibration!$B$2:$B$4,C42)</f>
        <v>400.26764966821634</v>
      </c>
      <c r="K42" s="2">
        <f>TREND(Calibration!$A$2:$A$4,Calibration!$C$2:$C$4,E42)</f>
        <v>767.26405249020081</v>
      </c>
      <c r="L42" s="2">
        <f>TREND(Calibration!$A$2:$A$4,Calibration!$D$2:$D$4,G42)</f>
        <v>587.07243514911784</v>
      </c>
    </row>
    <row r="43" spans="1:12" x14ac:dyDescent="0.25">
      <c r="A43">
        <v>205085</v>
      </c>
      <c r="B43">
        <v>14.24199963</v>
      </c>
      <c r="C43">
        <v>0.57569999000000005</v>
      </c>
      <c r="D43">
        <v>586.83099364999998</v>
      </c>
      <c r="E43">
        <v>1.96249998</v>
      </c>
      <c r="F43">
        <v>9.9000003020963209E+37</v>
      </c>
      <c r="G43">
        <v>1.5316000000000001</v>
      </c>
      <c r="H43">
        <v>1255.625</v>
      </c>
      <c r="J43" s="2">
        <f>TREND(Calibration!$A$2:$A$4,Calibration!$B$2:$B$4,C43)</f>
        <v>399.95639015866197</v>
      </c>
      <c r="K43" s="2">
        <f>TREND(Calibration!$A$2:$A$4,Calibration!$C$2:$C$4,E43)</f>
        <v>772.04781483911768</v>
      </c>
      <c r="L43" s="2">
        <f>TREND(Calibration!$A$2:$A$4,Calibration!$D$2:$D$4,G43)</f>
        <v>590.401546596608</v>
      </c>
    </row>
    <row r="44" spans="1:12" x14ac:dyDescent="0.25">
      <c r="A44">
        <v>210096</v>
      </c>
      <c r="B44">
        <v>13.92500019</v>
      </c>
      <c r="C44">
        <v>0.57950002</v>
      </c>
      <c r="D44">
        <v>1176.6149902300001</v>
      </c>
      <c r="E44">
        <v>2.01110005</v>
      </c>
      <c r="F44">
        <v>853.60998534999999</v>
      </c>
      <c r="G44">
        <v>1.52719998</v>
      </c>
      <c r="H44">
        <v>1143.3420410199999</v>
      </c>
      <c r="J44" s="2">
        <f>TREND(Calibration!$A$2:$A$4,Calibration!$B$2:$B$4,C44)</f>
        <v>402.32188648699292</v>
      </c>
      <c r="K44" s="2">
        <f>TREND(Calibration!$A$2:$A$4,Calibration!$C$2:$C$4,E44)</f>
        <v>791.58497129949956</v>
      </c>
      <c r="L44" s="2">
        <f>TREND(Calibration!$A$2:$A$4,Calibration!$D$2:$D$4,G44)</f>
        <v>588.59313885599647</v>
      </c>
    </row>
    <row r="45" spans="1:12" x14ac:dyDescent="0.25">
      <c r="A45">
        <v>215088</v>
      </c>
      <c r="B45">
        <v>13.82800007</v>
      </c>
      <c r="C45">
        <v>0.57950002</v>
      </c>
      <c r="D45">
        <v>808.82397461000005</v>
      </c>
      <c r="E45">
        <v>1.93169999</v>
      </c>
      <c r="F45">
        <v>904.66198729999996</v>
      </c>
      <c r="G45">
        <v>1.5283000499999999</v>
      </c>
      <c r="H45">
        <v>9.9000003020963209E+37</v>
      </c>
      <c r="J45" s="2">
        <f>TREND(Calibration!$A$2:$A$4,Calibration!$B$2:$B$4,C45)</f>
        <v>402.32188648699292</v>
      </c>
      <c r="K45" s="2">
        <f>TREND(Calibration!$A$2:$A$4,Calibration!$C$2:$C$4,E45)</f>
        <v>759.66626428562677</v>
      </c>
      <c r="L45" s="2">
        <f>TREND(Calibration!$A$2:$A$4,Calibration!$D$2:$D$4,G45)</f>
        <v>589.04526750614218</v>
      </c>
    </row>
    <row r="46" spans="1:12" x14ac:dyDescent="0.25">
      <c r="A46">
        <v>220088</v>
      </c>
      <c r="B46">
        <v>13.864999770000001</v>
      </c>
      <c r="C46">
        <v>0.57950002</v>
      </c>
      <c r="D46">
        <v>410.20098876999998</v>
      </c>
      <c r="E46">
        <v>2.0780999699999998</v>
      </c>
      <c r="F46">
        <v>9.9000003020963209E+37</v>
      </c>
      <c r="G46">
        <v>1.5255999600000001</v>
      </c>
      <c r="H46">
        <v>950.33001708999996</v>
      </c>
      <c r="J46" s="2">
        <f>TREND(Calibration!$A$2:$A$4,Calibration!$B$2:$B$4,C46)</f>
        <v>402.32188648699292</v>
      </c>
      <c r="K46" s="2">
        <f>TREND(Calibration!$A$2:$A$4,Calibration!$C$2:$C$4,E46)</f>
        <v>818.51884032217924</v>
      </c>
      <c r="L46" s="2">
        <f>TREND(Calibration!$A$2:$A$4,Calibration!$D$2:$D$4,G46)</f>
        <v>587.93553081032087</v>
      </c>
    </row>
    <row r="47" spans="1:12" x14ac:dyDescent="0.25">
      <c r="A47">
        <v>225085</v>
      </c>
      <c r="B47">
        <v>13.88099957</v>
      </c>
      <c r="C47">
        <v>0.57730000999999997</v>
      </c>
      <c r="D47">
        <v>859.99102783000001</v>
      </c>
      <c r="E47">
        <v>2.1217999500000002</v>
      </c>
      <c r="F47">
        <v>9.9000003020963209E+37</v>
      </c>
      <c r="G47">
        <v>1.52509999</v>
      </c>
      <c r="H47">
        <v>1102.7330322299999</v>
      </c>
      <c r="J47" s="2">
        <f>TREND(Calibration!$A$2:$A$4,Calibration!$B$2:$B$4,C47)</f>
        <v>400.95239319949479</v>
      </c>
      <c r="K47" s="2">
        <f>TREND(Calibration!$A$2:$A$4,Calibration!$C$2:$C$4,E47)</f>
        <v>836.086167829641</v>
      </c>
      <c r="L47" s="2">
        <f>TREND(Calibration!$A$2:$A$4,Calibration!$D$2:$D$4,G47)</f>
        <v>587.73004319479332</v>
      </c>
    </row>
    <row r="48" spans="1:12" x14ac:dyDescent="0.25">
      <c r="A48">
        <v>230085</v>
      </c>
      <c r="B48">
        <v>14.01299953</v>
      </c>
      <c r="C48">
        <v>0.57950002</v>
      </c>
      <c r="D48">
        <v>850.61901854999996</v>
      </c>
      <c r="E48">
        <v>1.9879000200000001</v>
      </c>
      <c r="F48">
        <v>9.9000003020963209E+37</v>
      </c>
      <c r="G48">
        <v>1.5202000099999999</v>
      </c>
      <c r="H48">
        <v>9.9000003020963209E+37</v>
      </c>
      <c r="J48" s="2">
        <f>TREND(Calibration!$A$2:$A$4,Calibration!$B$2:$B$4,C48)</f>
        <v>402.32188648699292</v>
      </c>
      <c r="K48" s="2">
        <f>TREND(Calibration!$A$2:$A$4,Calibration!$C$2:$C$4,E48)</f>
        <v>782.2585934569255</v>
      </c>
      <c r="L48" s="2">
        <f>TREND(Calibration!$A$2:$A$4,Calibration!$D$2:$D$4,G48)</f>
        <v>585.71615194865308</v>
      </c>
    </row>
    <row r="49" spans="1:12" x14ac:dyDescent="0.25">
      <c r="A49">
        <v>235085</v>
      </c>
      <c r="B49">
        <v>14.15100002</v>
      </c>
      <c r="C49">
        <v>0.57620000999999998</v>
      </c>
      <c r="D49">
        <v>642.31201171999999</v>
      </c>
      <c r="E49">
        <v>2.0278999799999999</v>
      </c>
      <c r="F49">
        <v>9.9000003020963209E+37</v>
      </c>
      <c r="G49">
        <v>1.52079999</v>
      </c>
      <c r="H49">
        <v>9.9000003020963209E+37</v>
      </c>
      <c r="J49" s="2">
        <f>TREND(Calibration!$A$2:$A$4,Calibration!$B$2:$B$4,C49)</f>
        <v>400.26764966821634</v>
      </c>
      <c r="K49" s="2">
        <f>TREND(Calibration!$A$2:$A$4,Calibration!$C$2:$C$4,E49)</f>
        <v>798.33851838149883</v>
      </c>
      <c r="L49" s="2">
        <f>TREND(Calibration!$A$2:$A$4,Calibration!$D$2:$D$4,G49)</f>
        <v>585.96274366328441</v>
      </c>
    </row>
    <row r="50" spans="1:12" x14ac:dyDescent="0.25">
      <c r="A50">
        <v>240085</v>
      </c>
      <c r="B50">
        <v>14.27099991</v>
      </c>
      <c r="C50">
        <v>0.57889997999999998</v>
      </c>
      <c r="D50">
        <v>579.27801513999998</v>
      </c>
      <c r="E50">
        <v>2.02950001</v>
      </c>
      <c r="F50">
        <v>9.9000003020963209E+37</v>
      </c>
      <c r="G50">
        <v>1.52289999</v>
      </c>
      <c r="H50">
        <v>1200.44494629</v>
      </c>
      <c r="J50" s="2">
        <f>TREND(Calibration!$A$2:$A$4,Calibration!$B$2:$B$4,C50)</f>
        <v>401.9483651156217</v>
      </c>
      <c r="K50" s="2">
        <f>TREND(Calibration!$A$2:$A$4,Calibration!$C$2:$C$4,E50)</f>
        <v>798.9817280816352</v>
      </c>
      <c r="L50" s="2">
        <f>TREND(Calibration!$A$2:$A$4,Calibration!$D$2:$D$4,G50)</f>
        <v>586.82584343448639</v>
      </c>
    </row>
    <row r="51" spans="1:12" x14ac:dyDescent="0.25">
      <c r="A51">
        <v>245085</v>
      </c>
      <c r="B51">
        <v>14.305999760000001</v>
      </c>
      <c r="C51">
        <v>0.57679999000000004</v>
      </c>
      <c r="D51">
        <v>473.86401367000002</v>
      </c>
      <c r="E51">
        <v>1.9381999999999999</v>
      </c>
      <c r="F51">
        <v>9.9000003020963209E+37</v>
      </c>
      <c r="G51">
        <v>1.5245000099999999</v>
      </c>
      <c r="H51">
        <v>9.9000003020963209E+37</v>
      </c>
      <c r="J51" s="2">
        <f>TREND(Calibration!$A$2:$A$4,Calibration!$B$2:$B$4,C51)</f>
        <v>400.64113368994043</v>
      </c>
      <c r="K51" s="2">
        <f>TREND(Calibration!$A$2:$A$4,Calibration!$C$2:$C$4,E51)</f>
        <v>762.27925871884565</v>
      </c>
      <c r="L51" s="2">
        <f>TREND(Calibration!$A$2:$A$4,Calibration!$D$2:$D$4,G51)</f>
        <v>587.48345148016199</v>
      </c>
    </row>
    <row r="52" spans="1:12" x14ac:dyDescent="0.25">
      <c r="A52">
        <v>250085</v>
      </c>
      <c r="B52">
        <v>14.208999629999999</v>
      </c>
      <c r="C52">
        <v>0.56760001000000004</v>
      </c>
      <c r="D52">
        <v>423.17999268</v>
      </c>
      <c r="E52">
        <v>1.9381999999999999</v>
      </c>
      <c r="F52">
        <v>1156.85900879</v>
      </c>
      <c r="G52">
        <v>1.51859999</v>
      </c>
      <c r="H52">
        <v>9.9000003020963209E+37</v>
      </c>
      <c r="J52" s="2">
        <f>TREND(Calibration!$A$2:$A$4,Calibration!$B$2:$B$4,C52)</f>
        <v>394.91420024185754</v>
      </c>
      <c r="K52" s="2">
        <f>TREND(Calibration!$A$2:$A$4,Calibration!$C$2:$C$4,E52)</f>
        <v>762.27925871884565</v>
      </c>
      <c r="L52" s="2">
        <f>TREND(Calibration!$A$2:$A$4,Calibration!$D$2:$D$4,G52)</f>
        <v>585.05854390297759</v>
      </c>
    </row>
    <row r="53" spans="1:12" x14ac:dyDescent="0.25">
      <c r="A53">
        <v>255085</v>
      </c>
      <c r="B53">
        <v>14.010999679999999</v>
      </c>
      <c r="C53">
        <v>0.57620000999999998</v>
      </c>
      <c r="D53">
        <v>441.11099243000001</v>
      </c>
      <c r="E53">
        <v>1.93710005</v>
      </c>
      <c r="F53">
        <v>959.20599364999998</v>
      </c>
      <c r="G53">
        <v>1.51540005</v>
      </c>
      <c r="H53">
        <v>9.9000003020963209E+37</v>
      </c>
      <c r="J53" s="2">
        <f>TREND(Calibration!$A$2:$A$4,Calibration!$B$2:$B$4,C53)</f>
        <v>400.26764966821634</v>
      </c>
      <c r="K53" s="2">
        <f>TREND(Calibration!$A$2:$A$4,Calibration!$C$2:$C$4,E53)</f>
        <v>761.83708044114769</v>
      </c>
      <c r="L53" s="2">
        <f>TREND(Calibration!$A$2:$A$4,Calibration!$D$2:$D$4,G53)</f>
        <v>583.74336891161556</v>
      </c>
    </row>
    <row r="54" spans="1:12" x14ac:dyDescent="0.25">
      <c r="A54">
        <v>260088</v>
      </c>
      <c r="B54">
        <v>13.79399967</v>
      </c>
      <c r="C54">
        <v>0.56919998000000005</v>
      </c>
      <c r="D54">
        <v>529.52099609000004</v>
      </c>
      <c r="E54">
        <v>1.9392999399999999</v>
      </c>
      <c r="F54">
        <v>883.12298583999996</v>
      </c>
      <c r="G54">
        <v>1.5159000199999999</v>
      </c>
      <c r="H54">
        <v>9.9000003020963209E+37</v>
      </c>
      <c r="J54" s="2">
        <f>TREND(Calibration!$A$2:$A$4,Calibration!$B$2:$B$4,C54)</f>
        <v>395.91017215798445</v>
      </c>
      <c r="K54" s="2">
        <f>TREND(Calibration!$A$2:$A$4,Calibration!$C$2:$C$4,E54)</f>
        <v>762.72143297655828</v>
      </c>
      <c r="L54" s="2">
        <f>TREND(Calibration!$A$2:$A$4,Calibration!$D$2:$D$4,G54)</f>
        <v>583.94885652714311</v>
      </c>
    </row>
    <row r="55" spans="1:12" x14ac:dyDescent="0.25">
      <c r="A55">
        <v>265085</v>
      </c>
      <c r="B55">
        <v>13.79399967</v>
      </c>
      <c r="C55">
        <v>0.57080001000000002</v>
      </c>
      <c r="D55">
        <v>524.64300536999997</v>
      </c>
      <c r="E55">
        <v>1.9403999999999999</v>
      </c>
      <c r="F55">
        <v>944.86199951000003</v>
      </c>
      <c r="G55">
        <v>1.5110000400000001</v>
      </c>
      <c r="H55">
        <v>1201.6529541</v>
      </c>
      <c r="J55" s="2">
        <f>TREND(Calibration!$A$2:$A$4,Calibration!$B$2:$B$4,C55)</f>
        <v>396.90618142375848</v>
      </c>
      <c r="K55" s="2">
        <f>TREND(Calibration!$A$2:$A$4,Calibration!$C$2:$C$4,E55)</f>
        <v>763.16365547409384</v>
      </c>
      <c r="L55" s="2">
        <f>TREND(Calibration!$A$2:$A$4,Calibration!$D$2:$D$4,G55)</f>
        <v>581.93496528100286</v>
      </c>
    </row>
    <row r="56" spans="1:12" x14ac:dyDescent="0.25">
      <c r="A56">
        <v>270085</v>
      </c>
      <c r="B56">
        <v>13.90699959</v>
      </c>
      <c r="C56">
        <v>0.57080001000000002</v>
      </c>
      <c r="D56">
        <v>752.59497069999998</v>
      </c>
      <c r="E56">
        <v>2.13910007</v>
      </c>
      <c r="F56">
        <v>9.9000003020963209E+37</v>
      </c>
      <c r="G56">
        <v>1.51269996</v>
      </c>
      <c r="H56">
        <v>1260.2399902300001</v>
      </c>
      <c r="J56" s="2">
        <f>TREND(Calibration!$A$2:$A$4,Calibration!$B$2:$B$4,C56)</f>
        <v>396.90618142375848</v>
      </c>
      <c r="K56" s="2">
        <f>TREND(Calibration!$A$2:$A$4,Calibration!$C$2:$C$4,E56)</f>
        <v>843.04079055391651</v>
      </c>
      <c r="L56" s="2">
        <f>TREND(Calibration!$A$2:$A$4,Calibration!$D$2:$D$4,G56)</f>
        <v>582.63363221579414</v>
      </c>
    </row>
    <row r="57" spans="1:12" x14ac:dyDescent="0.25">
      <c r="A57">
        <v>275088</v>
      </c>
      <c r="B57">
        <v>14.11200047</v>
      </c>
      <c r="C57">
        <v>0.57300001</v>
      </c>
      <c r="D57">
        <v>831.19396973000005</v>
      </c>
      <c r="E57">
        <v>1.9134000499999999</v>
      </c>
      <c r="F57">
        <v>1065.0050048799999</v>
      </c>
      <c r="G57">
        <v>1.5159000199999999</v>
      </c>
      <c r="H57">
        <v>1242.0369873</v>
      </c>
      <c r="J57" s="2">
        <f>TREND(Calibration!$A$2:$A$4,Calibration!$B$2:$B$4,C57)</f>
        <v>398.2756684863154</v>
      </c>
      <c r="K57" s="2">
        <f>TREND(Calibration!$A$2:$A$4,Calibration!$C$2:$C$4,E57)</f>
        <v>752.30971539597283</v>
      </c>
      <c r="L57" s="2">
        <f>TREND(Calibration!$A$2:$A$4,Calibration!$D$2:$D$4,G57)</f>
        <v>583.94885652714311</v>
      </c>
    </row>
    <row r="58" spans="1:12" x14ac:dyDescent="0.25">
      <c r="A58">
        <v>280093</v>
      </c>
      <c r="B58">
        <v>14.24199963</v>
      </c>
      <c r="C58">
        <v>0.56760001000000004</v>
      </c>
      <c r="D58">
        <v>9.9000003020963209E+37</v>
      </c>
      <c r="E58">
        <v>1.8933999500000001</v>
      </c>
      <c r="F58">
        <v>813.69500731999995</v>
      </c>
      <c r="G58">
        <v>1.5212999599999999</v>
      </c>
      <c r="H58">
        <v>9.9000003020963209E+37</v>
      </c>
      <c r="J58" s="2">
        <f>TREND(Calibration!$A$2:$A$4,Calibration!$B$2:$B$4,C58)</f>
        <v>394.91420024185754</v>
      </c>
      <c r="K58" s="2">
        <f>TREND(Calibration!$A$2:$A$4,Calibration!$C$2:$C$4,E58)</f>
        <v>744.26970469386322</v>
      </c>
      <c r="L58" s="2">
        <f>TREND(Calibration!$A$2:$A$4,Calibration!$D$2:$D$4,G58)</f>
        <v>586.16823127881196</v>
      </c>
    </row>
    <row r="59" spans="1:12" x14ac:dyDescent="0.25">
      <c r="A59">
        <v>285085</v>
      </c>
      <c r="B59">
        <v>14.40100002</v>
      </c>
      <c r="C59">
        <v>0.57139998999999997</v>
      </c>
      <c r="D59">
        <v>336.87799072000001</v>
      </c>
      <c r="E59">
        <v>1.92420006</v>
      </c>
      <c r="F59">
        <v>9.9000003020963209E+37</v>
      </c>
      <c r="G59">
        <v>1.5202000099999999</v>
      </c>
      <c r="H59">
        <v>960.89801024999997</v>
      </c>
      <c r="J59" s="2">
        <f>TREND(Calibration!$A$2:$A$4,Calibration!$B$2:$B$4,C59)</f>
        <v>397.27966544548246</v>
      </c>
      <c r="K59" s="2">
        <f>TREND(Calibration!$A$2:$A$4,Calibration!$C$2:$C$4,E59)</f>
        <v>756.65130348717707</v>
      </c>
      <c r="L59" s="2">
        <f>TREND(Calibration!$A$2:$A$4,Calibration!$D$2:$D$4,G59)</f>
        <v>585.71615194865308</v>
      </c>
    </row>
    <row r="60" spans="1:12" x14ac:dyDescent="0.25">
      <c r="A60">
        <v>290085</v>
      </c>
      <c r="B60">
        <v>14.40699959</v>
      </c>
      <c r="C60">
        <v>0.57190001000000001</v>
      </c>
      <c r="D60">
        <v>828.96197510000002</v>
      </c>
      <c r="E60">
        <v>1.9381999999999999</v>
      </c>
      <c r="F60">
        <v>9.9000003020963209E+37</v>
      </c>
      <c r="G60">
        <v>1.51970005</v>
      </c>
      <c r="H60">
        <v>9.9000003020963209E+37</v>
      </c>
      <c r="J60" s="2">
        <f>TREND(Calibration!$A$2:$A$4,Calibration!$B$2:$B$4,C60)</f>
        <v>397.59092495503694</v>
      </c>
      <c r="K60" s="2">
        <f>TREND(Calibration!$A$2:$A$4,Calibration!$C$2:$C$4,E60)</f>
        <v>762.27925871884565</v>
      </c>
      <c r="L60" s="2">
        <f>TREND(Calibration!$A$2:$A$4,Calibration!$D$2:$D$4,G60)</f>
        <v>585.51066844312447</v>
      </c>
    </row>
    <row r="61" spans="1:12" x14ac:dyDescent="0.25">
      <c r="A61">
        <v>295085</v>
      </c>
      <c r="B61">
        <v>14.29300022</v>
      </c>
      <c r="C61">
        <v>0.56650001000000005</v>
      </c>
      <c r="D61">
        <v>835.76000977000001</v>
      </c>
      <c r="E61">
        <v>1.9960000499999999</v>
      </c>
      <c r="F61">
        <v>9.9000003020963209E+37</v>
      </c>
      <c r="G61">
        <v>1.5169999599999999</v>
      </c>
      <c r="H61">
        <v>1245.7039794899999</v>
      </c>
      <c r="J61" s="2">
        <f>TREND(Calibration!$A$2:$A$4,Calibration!$B$2:$B$4,C61)</f>
        <v>394.22945671057909</v>
      </c>
      <c r="K61" s="2">
        <f>TREND(Calibration!$A$2:$A$4,Calibration!$C$2:$C$4,E61)</f>
        <v>785.5147935702953</v>
      </c>
      <c r="L61" s="2">
        <f>TREND(Calibration!$A$2:$A$4,Calibration!$D$2:$D$4,G61)</f>
        <v>584.40093174730305</v>
      </c>
    </row>
    <row r="62" spans="1:12" x14ac:dyDescent="0.25">
      <c r="A62">
        <v>300088</v>
      </c>
      <c r="B62">
        <v>14.001000400000001</v>
      </c>
      <c r="C62">
        <v>0.56599997999999996</v>
      </c>
      <c r="D62">
        <v>1118.5260009799999</v>
      </c>
      <c r="E62">
        <v>1.9975999600000001</v>
      </c>
      <c r="F62">
        <v>1357.29003906</v>
      </c>
      <c r="G62">
        <v>1.51859999</v>
      </c>
      <c r="H62">
        <v>9.9000003020963209E+37</v>
      </c>
      <c r="J62" s="2">
        <f>TREND(Calibration!$A$2:$A$4,Calibration!$B$2:$B$4,C62)</f>
        <v>393.91819097608339</v>
      </c>
      <c r="K62" s="2">
        <f>TREND(Calibration!$A$2:$A$4,Calibration!$C$2:$C$4,E62)</f>
        <v>786.15795503060872</v>
      </c>
      <c r="L62" s="2">
        <f>TREND(Calibration!$A$2:$A$4,Calibration!$D$2:$D$4,G62)</f>
        <v>585.05854390297759</v>
      </c>
    </row>
    <row r="63" spans="1:12" x14ac:dyDescent="0.25">
      <c r="A63">
        <v>305088</v>
      </c>
      <c r="B63">
        <v>13.875</v>
      </c>
      <c r="C63">
        <v>0.56430000000000002</v>
      </c>
      <c r="D63">
        <v>550.03002930000002</v>
      </c>
      <c r="E63">
        <v>2.0165000000000002</v>
      </c>
      <c r="F63">
        <v>1291.93200684</v>
      </c>
      <c r="G63">
        <v>1.5159000199999999</v>
      </c>
      <c r="H63">
        <v>9.9000003020963209E+37</v>
      </c>
      <c r="J63" s="2">
        <f>TREND(Calibration!$A$2:$A$4,Calibration!$B$2:$B$4,C63)</f>
        <v>392.85996342308096</v>
      </c>
      <c r="K63" s="2">
        <f>TREND(Calibration!$A$2:$A$4,Calibration!$C$2:$C$4,E63)</f>
        <v>793.75574323518288</v>
      </c>
      <c r="L63" s="2">
        <f>TREND(Calibration!$A$2:$A$4,Calibration!$D$2:$D$4,G63)</f>
        <v>583.94885652714311</v>
      </c>
    </row>
    <row r="64" spans="1:12" x14ac:dyDescent="0.25">
      <c r="A64">
        <v>310085</v>
      </c>
      <c r="B64">
        <v>13.722000120000001</v>
      </c>
      <c r="C64">
        <v>0.57349998000000002</v>
      </c>
      <c r="D64">
        <v>580.45599364999998</v>
      </c>
      <c r="E64">
        <v>1.94630003</v>
      </c>
      <c r="F64">
        <v>9.9000003020963209E+37</v>
      </c>
      <c r="G64">
        <v>1.51859999</v>
      </c>
      <c r="H64">
        <v>963.98400878999996</v>
      </c>
      <c r="J64" s="2">
        <f>TREND(Calibration!$A$2:$A$4,Calibration!$B$2:$B$4,C64)</f>
        <v>398.58689687116384</v>
      </c>
      <c r="K64" s="2">
        <f>TREND(Calibration!$A$2:$A$4,Calibration!$C$2:$C$4,E64)</f>
        <v>765.53545883221557</v>
      </c>
      <c r="L64" s="2">
        <f>TREND(Calibration!$A$2:$A$4,Calibration!$D$2:$D$4,G64)</f>
        <v>585.05854390297759</v>
      </c>
    </row>
    <row r="65" spans="1:12" x14ac:dyDescent="0.25">
      <c r="A65">
        <v>315085</v>
      </c>
      <c r="B65">
        <v>13.631999970000001</v>
      </c>
      <c r="C65">
        <v>0.57139998999999997</v>
      </c>
      <c r="D65">
        <v>967.80297852000001</v>
      </c>
      <c r="E65">
        <v>1.9312000300000001</v>
      </c>
      <c r="F65">
        <v>9.9000003020963209E+37</v>
      </c>
      <c r="G65">
        <v>1.52079999</v>
      </c>
      <c r="H65">
        <v>9.9000003020963209E+37</v>
      </c>
      <c r="J65" s="2">
        <f>TREND(Calibration!$A$2:$A$4,Calibration!$B$2:$B$4,C65)</f>
        <v>397.27966544548246</v>
      </c>
      <c r="K65" s="2">
        <f>TREND(Calibration!$A$2:$A$4,Calibration!$C$2:$C$4,E65)</f>
        <v>759.46528110301142</v>
      </c>
      <c r="L65" s="2">
        <f>TREND(Calibration!$A$2:$A$4,Calibration!$D$2:$D$4,G65)</f>
        <v>585.96274366328441</v>
      </c>
    </row>
    <row r="66" spans="1:12" x14ac:dyDescent="0.25">
      <c r="A66">
        <v>320088</v>
      </c>
      <c r="B66">
        <v>13.805999760000001</v>
      </c>
      <c r="C66">
        <v>0.57139998999999997</v>
      </c>
      <c r="D66">
        <v>759.13098145000004</v>
      </c>
      <c r="E66">
        <v>1.9333000199999999</v>
      </c>
      <c r="F66">
        <v>9.9000003020963209E+37</v>
      </c>
      <c r="G66">
        <v>1.52509999</v>
      </c>
      <c r="H66">
        <v>1045.97497559</v>
      </c>
      <c r="J66" s="2">
        <f>TREND(Calibration!$A$2:$A$4,Calibration!$B$2:$B$4,C66)</f>
        <v>397.27966544548246</v>
      </c>
      <c r="K66" s="2">
        <f>TREND(Calibration!$A$2:$A$4,Calibration!$C$2:$C$4,E66)</f>
        <v>760.30947398576302</v>
      </c>
      <c r="L66" s="2">
        <f>TREND(Calibration!$A$2:$A$4,Calibration!$D$2:$D$4,G66)</f>
        <v>587.73004319479332</v>
      </c>
    </row>
    <row r="67" spans="1:12" x14ac:dyDescent="0.25">
      <c r="A67">
        <v>325085</v>
      </c>
      <c r="B67">
        <v>13.975000380000001</v>
      </c>
      <c r="C67">
        <v>0.57239996999999998</v>
      </c>
      <c r="D67">
        <v>1048.29296875</v>
      </c>
      <c r="E67">
        <v>1.88530004</v>
      </c>
      <c r="F67">
        <v>1111.9969482399999</v>
      </c>
      <c r="G67">
        <v>1.5262000600000001</v>
      </c>
      <c r="H67">
        <v>9.9000003020963209E+37</v>
      </c>
      <c r="J67" s="2">
        <f>TREND(Calibration!$A$2:$A$4,Calibration!$B$2:$B$4,C67)</f>
        <v>397.90214711494417</v>
      </c>
      <c r="K67" s="2">
        <f>TREND(Calibration!$A$2:$A$4,Calibration!$C$2:$C$4,E67)</f>
        <v>741.01355282031625</v>
      </c>
      <c r="L67" s="2">
        <f>TREND(Calibration!$A$2:$A$4,Calibration!$D$2:$D$4,G67)</f>
        <v>588.18217184493915</v>
      </c>
    </row>
    <row r="68" spans="1:12" x14ac:dyDescent="0.25">
      <c r="A68">
        <v>330085</v>
      </c>
      <c r="B68">
        <v>14.1079998</v>
      </c>
      <c r="C68">
        <v>0.56809997999999995</v>
      </c>
      <c r="D68">
        <v>635.19598388999998</v>
      </c>
      <c r="E68">
        <v>1.87450004</v>
      </c>
      <c r="F68">
        <v>1308.49401855</v>
      </c>
      <c r="G68">
        <v>1.52509999</v>
      </c>
      <c r="H68">
        <v>9.9000003020963209E+37</v>
      </c>
      <c r="J68" s="2">
        <f>TREND(Calibration!$A$2:$A$4,Calibration!$B$2:$B$4,C68)</f>
        <v>395.22542862670593</v>
      </c>
      <c r="K68" s="2">
        <f>TREND(Calibration!$A$2:$A$4,Calibration!$C$2:$C$4,E68)</f>
        <v>736.67196874909735</v>
      </c>
      <c r="L68" s="2">
        <f>TREND(Calibration!$A$2:$A$4,Calibration!$D$2:$D$4,G68)</f>
        <v>587.73004319479332</v>
      </c>
    </row>
    <row r="69" spans="1:12" x14ac:dyDescent="0.25">
      <c r="A69">
        <v>335088</v>
      </c>
      <c r="B69">
        <v>14.22900009</v>
      </c>
      <c r="C69">
        <v>0.56330000999999996</v>
      </c>
      <c r="D69">
        <v>348.48098755000001</v>
      </c>
      <c r="E69">
        <v>1.9403999999999999</v>
      </c>
      <c r="F69">
        <v>9.9000003020963209E+37</v>
      </c>
      <c r="G69">
        <v>1.52670002</v>
      </c>
      <c r="H69">
        <v>895.86999512</v>
      </c>
      <c r="J69" s="2">
        <f>TREND(Calibration!$A$2:$A$4,Calibration!$B$2:$B$4,C69)</f>
        <v>392.23747552867803</v>
      </c>
      <c r="K69" s="2">
        <f>TREND(Calibration!$A$2:$A$4,Calibration!$C$2:$C$4,E69)</f>
        <v>763.16365547409384</v>
      </c>
      <c r="L69" s="2">
        <f>TREND(Calibration!$A$2:$A$4,Calibration!$D$2:$D$4,G69)</f>
        <v>588.38765535046775</v>
      </c>
    </row>
    <row r="70" spans="1:12" x14ac:dyDescent="0.25">
      <c r="A70">
        <v>340088</v>
      </c>
      <c r="B70">
        <v>14.255000109999999</v>
      </c>
      <c r="C70">
        <v>0.57080001000000002</v>
      </c>
      <c r="D70">
        <v>633.57702637</v>
      </c>
      <c r="E70">
        <v>1.9386999600000001</v>
      </c>
      <c r="F70">
        <v>9.9000003020963209E+37</v>
      </c>
      <c r="G70">
        <v>1.5298999499999999</v>
      </c>
      <c r="H70">
        <v>9.9000003020963209E+37</v>
      </c>
      <c r="J70" s="2">
        <f>TREND(Calibration!$A$2:$A$4,Calibration!$B$2:$B$4,C70)</f>
        <v>396.90618142375848</v>
      </c>
      <c r="K70" s="2">
        <f>TREND(Calibration!$A$2:$A$4,Calibration!$C$2:$C$4,E70)</f>
        <v>762.48024190146111</v>
      </c>
      <c r="L70" s="2">
        <f>TREND(Calibration!$A$2:$A$4,Calibration!$D$2:$D$4,G70)</f>
        <v>589.70282623183084</v>
      </c>
    </row>
    <row r="71" spans="1:12" x14ac:dyDescent="0.25">
      <c r="A71">
        <v>345088</v>
      </c>
      <c r="B71">
        <v>14.17300034</v>
      </c>
      <c r="C71">
        <v>0.57410002000000004</v>
      </c>
      <c r="D71">
        <v>669.13299560999997</v>
      </c>
      <c r="E71">
        <v>1.9127999499999999</v>
      </c>
      <c r="F71">
        <v>9.9000003020963209E+37</v>
      </c>
      <c r="G71">
        <v>1.53209996</v>
      </c>
      <c r="H71">
        <v>1302.1180419899999</v>
      </c>
      <c r="J71" s="2">
        <f>TREND(Calibration!$A$2:$A$4,Calibration!$B$2:$B$4,C71)</f>
        <v>398.96041824253507</v>
      </c>
      <c r="K71" s="2">
        <f>TREND(Calibration!$A$2:$A$4,Calibration!$C$2:$C$4,E71)</f>
        <v>752.06847608105261</v>
      </c>
      <c r="L71" s="2">
        <f>TREND(Calibration!$A$2:$A$4,Calibration!$D$2:$D$4,G71)</f>
        <v>590.60703010213672</v>
      </c>
    </row>
    <row r="72" spans="1:12" x14ac:dyDescent="0.25">
      <c r="A72">
        <v>350088</v>
      </c>
      <c r="B72">
        <v>14.02000046</v>
      </c>
      <c r="C72">
        <v>0.57349998000000002</v>
      </c>
      <c r="D72">
        <v>603.27899170000001</v>
      </c>
      <c r="E72">
        <v>1.875</v>
      </c>
      <c r="F72">
        <v>9.9000003020963209E+37</v>
      </c>
      <c r="G72">
        <v>1.5348000500000001</v>
      </c>
      <c r="H72">
        <v>9.9000003020963209E+37</v>
      </c>
      <c r="J72" s="2">
        <f>TREND(Calibration!$A$2:$A$4,Calibration!$B$2:$B$4,C72)</f>
        <v>398.58689687116384</v>
      </c>
      <c r="K72" s="2">
        <f>TREND(Calibration!$A$2:$A$4,Calibration!$C$2:$C$4,E72)</f>
        <v>736.87295193171269</v>
      </c>
      <c r="L72" s="2">
        <f>TREND(Calibration!$A$2:$A$4,Calibration!$D$2:$D$4,G72)</f>
        <v>591.71676679795803</v>
      </c>
    </row>
    <row r="73" spans="1:12" x14ac:dyDescent="0.25">
      <c r="A73">
        <v>355085</v>
      </c>
      <c r="B73">
        <v>13.869999890000001</v>
      </c>
      <c r="C73">
        <v>0.56919998000000005</v>
      </c>
      <c r="D73">
        <v>883.39398193</v>
      </c>
      <c r="E73">
        <v>2.1321001100000001</v>
      </c>
      <c r="F73">
        <v>9.9000003020963209E+37</v>
      </c>
      <c r="G73">
        <v>1.53639996</v>
      </c>
      <c r="H73">
        <v>9.9000003020963209E+37</v>
      </c>
      <c r="J73" s="2">
        <f>TREND(Calibration!$A$2:$A$4,Calibration!$B$2:$B$4,C73)</f>
        <v>395.91017215798445</v>
      </c>
      <c r="K73" s="2">
        <f>TREND(Calibration!$A$2:$A$4,Calibration!$C$2:$C$4,E73)</f>
        <v>840.2268169580675</v>
      </c>
      <c r="L73" s="2">
        <f>TREND(Calibration!$A$2:$A$4,Calibration!$D$2:$D$4,G73)</f>
        <v>592.37432963364563</v>
      </c>
    </row>
    <row r="74" spans="1:12" x14ac:dyDescent="0.25">
      <c r="A74">
        <v>360085</v>
      </c>
      <c r="B74">
        <v>13.78299999</v>
      </c>
      <c r="C74">
        <v>0.56919998000000005</v>
      </c>
      <c r="D74">
        <v>366.53698730000002</v>
      </c>
      <c r="E74">
        <v>1.86689997</v>
      </c>
      <c r="F74">
        <v>9.9000003020963209E+37</v>
      </c>
      <c r="G74">
        <v>1.53750002</v>
      </c>
      <c r="H74">
        <v>9.9000003020963209E+37</v>
      </c>
      <c r="J74" s="2">
        <f>TREND(Calibration!$A$2:$A$4,Calibration!$B$2:$B$4,C74)</f>
        <v>395.91017215798445</v>
      </c>
      <c r="K74" s="2">
        <f>TREND(Calibration!$A$2:$A$4,Calibration!$C$2:$C$4,E74)</f>
        <v>733.61675181834278</v>
      </c>
      <c r="L74" s="2">
        <f>TREND(Calibration!$A$2:$A$4,Calibration!$D$2:$D$4,G74)</f>
        <v>592.82645417379251</v>
      </c>
    </row>
    <row r="75" spans="1:12" x14ac:dyDescent="0.25">
      <c r="A75">
        <v>365089</v>
      </c>
      <c r="B75">
        <v>13.74100018</v>
      </c>
      <c r="C75">
        <v>0.57139998999999997</v>
      </c>
      <c r="D75">
        <v>674.50299071999996</v>
      </c>
      <c r="E75">
        <v>1.8258999600000001</v>
      </c>
      <c r="F75">
        <v>9.9000003020963209E+37</v>
      </c>
      <c r="G75">
        <v>1.53750002</v>
      </c>
      <c r="H75">
        <v>1220.7120361299999</v>
      </c>
      <c r="J75" s="2">
        <f>TREND(Calibration!$A$2:$A$4,Calibration!$B$2:$B$4,C75)</f>
        <v>397.27966544548246</v>
      </c>
      <c r="K75" s="2">
        <f>TREND(Calibration!$A$2:$A$4,Calibration!$C$2:$C$4,E75)</f>
        <v>717.13480826873024</v>
      </c>
      <c r="L75" s="2">
        <f>TREND(Calibration!$A$2:$A$4,Calibration!$D$2:$D$4,G75)</f>
        <v>592.82645417379251</v>
      </c>
    </row>
    <row r="76" spans="1:12" x14ac:dyDescent="0.25">
      <c r="A76">
        <v>370088</v>
      </c>
      <c r="B76">
        <v>13.82800007</v>
      </c>
      <c r="C76">
        <v>0.57239996999999998</v>
      </c>
      <c r="D76">
        <v>748.85601807</v>
      </c>
      <c r="E76">
        <v>1.8279999499999999</v>
      </c>
      <c r="F76">
        <v>9.9000003020963209E+37</v>
      </c>
      <c r="G76">
        <v>1.53750002</v>
      </c>
      <c r="H76">
        <v>9.9000003020963209E+37</v>
      </c>
      <c r="J76" s="2">
        <f>TREND(Calibration!$A$2:$A$4,Calibration!$B$2:$B$4,C76)</f>
        <v>397.90214711494417</v>
      </c>
      <c r="K76" s="2">
        <f>TREND(Calibration!$A$2:$A$4,Calibration!$C$2:$C$4,E76)</f>
        <v>717.97900115148195</v>
      </c>
      <c r="L76" s="2">
        <f>TREND(Calibration!$A$2:$A$4,Calibration!$D$2:$D$4,G76)</f>
        <v>592.82645417379251</v>
      </c>
    </row>
    <row r="77" spans="1:12" x14ac:dyDescent="0.25">
      <c r="A77">
        <v>375088</v>
      </c>
      <c r="B77">
        <v>14.038999560000001</v>
      </c>
      <c r="C77">
        <v>0.57459998000000001</v>
      </c>
      <c r="D77">
        <v>544.72198486000002</v>
      </c>
      <c r="E77">
        <v>1.8301999600000001</v>
      </c>
      <c r="F77">
        <v>9.9000003020963209E+37</v>
      </c>
      <c r="G77">
        <v>1.5418000199999999</v>
      </c>
      <c r="H77">
        <v>1098.7700195299999</v>
      </c>
      <c r="J77" s="2">
        <f>TREND(Calibration!$A$2:$A$4,Calibration!$B$2:$B$4,C77)</f>
        <v>399.2716404024423</v>
      </c>
      <c r="K77" s="2">
        <f>TREND(Calibration!$A$2:$A$4,Calibration!$C$2:$C$4,E77)</f>
        <v>718.86340192671548</v>
      </c>
      <c r="L77" s="2">
        <f>TREND(Calibration!$A$2:$A$4,Calibration!$D$2:$D$4,G77)</f>
        <v>594.59375370530131</v>
      </c>
    </row>
    <row r="78" spans="1:12" x14ac:dyDescent="0.25">
      <c r="A78">
        <v>380089</v>
      </c>
      <c r="B78">
        <v>14.222999570000001</v>
      </c>
      <c r="C78">
        <v>0.57569999000000005</v>
      </c>
      <c r="D78">
        <v>905.32299805000002</v>
      </c>
      <c r="E78">
        <v>2.0381</v>
      </c>
      <c r="F78">
        <v>9.9000003020963209E+37</v>
      </c>
      <c r="G78">
        <v>1.5440000300000001</v>
      </c>
      <c r="H78">
        <v>1186.2829589800001</v>
      </c>
      <c r="J78" s="2">
        <f>TREND(Calibration!$A$2:$A$4,Calibration!$B$2:$B$4,C78)</f>
        <v>399.95639015866197</v>
      </c>
      <c r="K78" s="2">
        <f>TREND(Calibration!$A$2:$A$4,Calibration!$C$2:$C$4,E78)</f>
        <v>802.43891137762057</v>
      </c>
      <c r="L78" s="2">
        <f>TREND(Calibration!$A$2:$A$4,Calibration!$D$2:$D$4,G78)</f>
        <v>595.49795757560719</v>
      </c>
    </row>
    <row r="79" spans="1:12" x14ac:dyDescent="0.25">
      <c r="A79">
        <v>385090</v>
      </c>
      <c r="B79">
        <v>14.307000159999999</v>
      </c>
      <c r="C79">
        <v>0.57349998000000002</v>
      </c>
      <c r="D79">
        <v>600.47399901999995</v>
      </c>
      <c r="E79">
        <v>1.8988000199999999</v>
      </c>
      <c r="F79">
        <v>9.9000003020963209E+37</v>
      </c>
      <c r="G79">
        <v>1.5456000599999999</v>
      </c>
      <c r="H79">
        <v>1125.4079589800001</v>
      </c>
      <c r="J79" s="2">
        <f>TREND(Calibration!$A$2:$A$4,Calibration!$B$2:$B$4,C79)</f>
        <v>398.58689687116384</v>
      </c>
      <c r="K79" s="2">
        <f>TREND(Calibration!$A$2:$A$4,Calibration!$C$2:$C$4,E79)</f>
        <v>746.44052486936937</v>
      </c>
      <c r="L79" s="2">
        <f>TREND(Calibration!$A$2:$A$4,Calibration!$D$2:$D$4,G79)</f>
        <v>596.15556973128162</v>
      </c>
    </row>
    <row r="80" spans="1:12" x14ac:dyDescent="0.25">
      <c r="A80">
        <v>390089</v>
      </c>
      <c r="B80">
        <v>14.291000370000001</v>
      </c>
      <c r="C80">
        <v>0.57080001000000002</v>
      </c>
      <c r="D80">
        <v>658.82800293000003</v>
      </c>
      <c r="E80">
        <v>1.98029995</v>
      </c>
      <c r="F80">
        <v>9.9000003020963209E+37</v>
      </c>
      <c r="G80">
        <v>1.54830003</v>
      </c>
      <c r="H80">
        <v>1234.95495605</v>
      </c>
      <c r="J80" s="2">
        <f>TREND(Calibration!$A$2:$A$4,Calibration!$B$2:$B$4,C80)</f>
        <v>396.90618142375848</v>
      </c>
      <c r="K80" s="2">
        <f>TREND(Calibration!$A$2:$A$4,Calibration!$C$2:$C$4,E80)</f>
        <v>779.20337652617093</v>
      </c>
      <c r="L80" s="2">
        <f>TREND(Calibration!$A$2:$A$4,Calibration!$D$2:$D$4,G80)</f>
        <v>597.2652571071161</v>
      </c>
    </row>
    <row r="81" spans="1:12" x14ac:dyDescent="0.25">
      <c r="A81">
        <v>395089</v>
      </c>
      <c r="B81">
        <v>14.147999759999999</v>
      </c>
      <c r="C81">
        <v>0.57139998999999997</v>
      </c>
      <c r="D81">
        <v>1012.45697021</v>
      </c>
      <c r="E81">
        <v>2.00519991</v>
      </c>
      <c r="F81">
        <v>9.9000003020963209E+37</v>
      </c>
      <c r="G81">
        <v>1.5359</v>
      </c>
      <c r="H81">
        <v>1075.6550293</v>
      </c>
      <c r="J81" s="2">
        <f>TREND(Calibration!$A$2:$A$4,Calibration!$B$2:$B$4,C81)</f>
        <v>397.27966544548246</v>
      </c>
      <c r="K81" s="2">
        <f>TREND(Calibration!$A$2:$A$4,Calibration!$C$2:$C$4,E81)</f>
        <v>789.21312372154011</v>
      </c>
      <c r="L81" s="2">
        <f>TREND(Calibration!$A$2:$A$4,Calibration!$D$2:$D$4,G81)</f>
        <v>592.16884612811691</v>
      </c>
    </row>
    <row r="82" spans="1:12" x14ac:dyDescent="0.25">
      <c r="A82">
        <v>400089</v>
      </c>
      <c r="B82">
        <v>13.95400047</v>
      </c>
      <c r="C82">
        <v>0.56809997999999995</v>
      </c>
      <c r="D82">
        <v>609.75897216999999</v>
      </c>
      <c r="E82">
        <v>1.9559999699999999</v>
      </c>
      <c r="F82">
        <v>9.9000003020963209E+37</v>
      </c>
      <c r="G82">
        <v>1.53209996</v>
      </c>
      <c r="H82">
        <v>9.9000003020963209E+37</v>
      </c>
      <c r="J82" s="2">
        <f>TREND(Calibration!$A$2:$A$4,Calibration!$B$2:$B$4,C82)</f>
        <v>395.22542862670593</v>
      </c>
      <c r="K82" s="2">
        <f>TREND(Calibration!$A$2:$A$4,Calibration!$C$2:$C$4,E82)</f>
        <v>769.43482040589879</v>
      </c>
      <c r="L82" s="2">
        <f>TREND(Calibration!$A$2:$A$4,Calibration!$D$2:$D$4,G82)</f>
        <v>590.60703010213672</v>
      </c>
    </row>
    <row r="83" spans="1:12" x14ac:dyDescent="0.25">
      <c r="A83">
        <v>405090</v>
      </c>
      <c r="B83">
        <v>13.81099987</v>
      </c>
      <c r="C83">
        <v>0.57569999000000005</v>
      </c>
      <c r="D83">
        <v>795</v>
      </c>
      <c r="E83">
        <v>1.9663000100000001</v>
      </c>
      <c r="F83">
        <v>9.9000003020963209E+37</v>
      </c>
      <c r="G83">
        <v>1.5293999899999999</v>
      </c>
      <c r="H83">
        <v>1238.3979492200001</v>
      </c>
      <c r="J83" s="2">
        <f>TREND(Calibration!$A$2:$A$4,Calibration!$B$2:$B$4,C83)</f>
        <v>399.95639015866197</v>
      </c>
      <c r="K83" s="2">
        <f>TREND(Calibration!$A$2:$A$4,Calibration!$C$2:$C$4,E83)</f>
        <v>773.57542129450235</v>
      </c>
      <c r="L83" s="2">
        <f>TREND(Calibration!$A$2:$A$4,Calibration!$D$2:$D$4,G83)</f>
        <v>589.49734272630224</v>
      </c>
    </row>
    <row r="84" spans="1:12" x14ac:dyDescent="0.25">
      <c r="A84">
        <v>410089</v>
      </c>
      <c r="B84">
        <v>13.803999900000001</v>
      </c>
      <c r="C84">
        <v>0.57410002000000004</v>
      </c>
      <c r="D84">
        <v>1019.89697266</v>
      </c>
      <c r="E84">
        <v>2.0067999400000001</v>
      </c>
      <c r="F84">
        <v>9.9000003020963209E+37</v>
      </c>
      <c r="G84">
        <v>1.5293999899999999</v>
      </c>
      <c r="H84">
        <v>9.9000003020963209E+37</v>
      </c>
      <c r="J84" s="2">
        <f>TREND(Calibration!$A$2:$A$4,Calibration!$B$2:$B$4,C84)</f>
        <v>398.96041824253507</v>
      </c>
      <c r="K84" s="2">
        <f>TREND(Calibration!$A$2:$A$4,Calibration!$C$2:$C$4,E84)</f>
        <v>789.85633342167648</v>
      </c>
      <c r="L84" s="2">
        <f>TREND(Calibration!$A$2:$A$4,Calibration!$D$2:$D$4,G84)</f>
        <v>589.49734272630224</v>
      </c>
    </row>
    <row r="85" spans="1:12" x14ac:dyDescent="0.25">
      <c r="A85">
        <v>415088</v>
      </c>
      <c r="B85">
        <v>13.87899971</v>
      </c>
      <c r="C85">
        <v>0.57239996999999998</v>
      </c>
      <c r="D85">
        <v>515.71301270000004</v>
      </c>
      <c r="E85">
        <v>1.87450004</v>
      </c>
      <c r="F85">
        <v>9.9000003020963209E+37</v>
      </c>
      <c r="G85">
        <v>1.53100002</v>
      </c>
      <c r="H85">
        <v>9.9000003020963209E+37</v>
      </c>
      <c r="J85" s="2">
        <f>TREND(Calibration!$A$2:$A$4,Calibration!$B$2:$B$4,C85)</f>
        <v>397.90214711494417</v>
      </c>
      <c r="K85" s="2">
        <f>TREND(Calibration!$A$2:$A$4,Calibration!$C$2:$C$4,E85)</f>
        <v>736.67196874909735</v>
      </c>
      <c r="L85" s="2">
        <f>TREND(Calibration!$A$2:$A$4,Calibration!$D$2:$D$4,G85)</f>
        <v>590.15495488197666</v>
      </c>
    </row>
    <row r="86" spans="1:12" x14ac:dyDescent="0.25">
      <c r="A86">
        <v>420088</v>
      </c>
      <c r="B86">
        <v>13.99199963</v>
      </c>
      <c r="C86">
        <v>0.57300001</v>
      </c>
      <c r="D86">
        <v>705.93798828000001</v>
      </c>
      <c r="E86">
        <v>1.8815000099999999</v>
      </c>
      <c r="F86">
        <v>9.9000003020963209E+37</v>
      </c>
      <c r="G86">
        <v>1.53209996</v>
      </c>
      <c r="H86">
        <v>9.9000003020963209E+37</v>
      </c>
      <c r="J86" s="2">
        <f>TREND(Calibration!$A$2:$A$4,Calibration!$B$2:$B$4,C86)</f>
        <v>398.2756684863154</v>
      </c>
      <c r="K86" s="2">
        <f>TREND(Calibration!$A$2:$A$4,Calibration!$C$2:$C$4,E86)</f>
        <v>739.48594636493158</v>
      </c>
      <c r="L86" s="2">
        <f>TREND(Calibration!$A$2:$A$4,Calibration!$D$2:$D$4,G86)</f>
        <v>590.60703010213672</v>
      </c>
    </row>
    <row r="87" spans="1:12" x14ac:dyDescent="0.25">
      <c r="A87">
        <v>425089</v>
      </c>
      <c r="B87">
        <v>14.11200047</v>
      </c>
      <c r="C87">
        <v>0.56870001999999997</v>
      </c>
      <c r="D87">
        <v>514.58502196999996</v>
      </c>
      <c r="E87">
        <v>1.9737999399999999</v>
      </c>
      <c r="F87">
        <v>9.9000003020963209E+37</v>
      </c>
      <c r="G87">
        <v>1.5332000299999999</v>
      </c>
      <c r="H87">
        <v>9.9000003020963209E+37</v>
      </c>
      <c r="J87" s="2">
        <f>TREND(Calibration!$A$2:$A$4,Calibration!$B$2:$B$4,C87)</f>
        <v>395.59894999807716</v>
      </c>
      <c r="K87" s="2">
        <f>TREND(Calibration!$A$2:$A$4,Calibration!$C$2:$C$4,E87)</f>
        <v>776.59038209295204</v>
      </c>
      <c r="L87" s="2">
        <f>TREND(Calibration!$A$2:$A$4,Calibration!$D$2:$D$4,G87)</f>
        <v>591.05915875228243</v>
      </c>
    </row>
    <row r="88" spans="1:12" x14ac:dyDescent="0.25">
      <c r="A88">
        <v>430089</v>
      </c>
      <c r="B88">
        <v>14.22900009</v>
      </c>
      <c r="C88">
        <v>0.56969999999999998</v>
      </c>
      <c r="D88">
        <v>392.33999634000003</v>
      </c>
      <c r="E88">
        <v>1.88530004</v>
      </c>
      <c r="F88">
        <v>9.9000003020963209E+37</v>
      </c>
      <c r="G88">
        <v>1.53209996</v>
      </c>
      <c r="H88">
        <v>9.9000003020963209E+37</v>
      </c>
      <c r="J88" s="2">
        <f>TREND(Calibration!$A$2:$A$4,Calibration!$B$2:$B$4,C88)</f>
        <v>396.22143166753881</v>
      </c>
      <c r="K88" s="2">
        <f>TREND(Calibration!$A$2:$A$4,Calibration!$C$2:$C$4,E88)</f>
        <v>741.01355282031625</v>
      </c>
      <c r="L88" s="2">
        <f>TREND(Calibration!$A$2:$A$4,Calibration!$D$2:$D$4,G88)</f>
        <v>590.60703010213672</v>
      </c>
    </row>
    <row r="89" spans="1:12" x14ac:dyDescent="0.25">
      <c r="A89">
        <v>435089</v>
      </c>
      <c r="B89">
        <v>14.25199986</v>
      </c>
      <c r="C89">
        <v>0.57239996999999998</v>
      </c>
      <c r="D89">
        <v>381.08700562000001</v>
      </c>
      <c r="E89">
        <v>1.86749995</v>
      </c>
      <c r="F89">
        <v>1171.4659423799999</v>
      </c>
      <c r="G89">
        <v>1.5316000000000001</v>
      </c>
      <c r="H89">
        <v>9.9000003020963209E+37</v>
      </c>
      <c r="J89" s="2">
        <f>TREND(Calibration!$A$2:$A$4,Calibration!$B$2:$B$4,C89)</f>
        <v>397.90214711494417</v>
      </c>
      <c r="K89" s="2">
        <f>TREND(Calibration!$A$2:$A$4,Calibration!$C$2:$C$4,E89)</f>
        <v>733.85794289344005</v>
      </c>
      <c r="L89" s="2">
        <f>TREND(Calibration!$A$2:$A$4,Calibration!$D$2:$D$4,G89)</f>
        <v>590.401546596608</v>
      </c>
    </row>
    <row r="90" spans="1:12" x14ac:dyDescent="0.25">
      <c r="A90">
        <v>440089</v>
      </c>
      <c r="B90">
        <v>14.17700005</v>
      </c>
      <c r="C90">
        <v>0.56699997000000002</v>
      </c>
      <c r="D90">
        <v>546.08599853999999</v>
      </c>
      <c r="E90">
        <v>1.90799999</v>
      </c>
      <c r="F90">
        <v>1041.04504395</v>
      </c>
      <c r="G90">
        <v>1.5379999900000001</v>
      </c>
      <c r="H90">
        <v>9.9000003020963209E+37</v>
      </c>
      <c r="J90" s="2">
        <f>TREND(Calibration!$A$2:$A$4,Calibration!$B$2:$B$4,C90)</f>
        <v>394.54067887048632</v>
      </c>
      <c r="K90" s="2">
        <f>TREND(Calibration!$A$2:$A$4,Calibration!$C$2:$C$4,E90)</f>
        <v>750.13889924045191</v>
      </c>
      <c r="L90" s="2">
        <f>TREND(Calibration!$A$2:$A$4,Calibration!$D$2:$D$4,G90)</f>
        <v>593.03194178932006</v>
      </c>
    </row>
    <row r="91" spans="1:12" x14ac:dyDescent="0.25">
      <c r="A91">
        <v>445089</v>
      </c>
      <c r="B91">
        <v>13.975999829999999</v>
      </c>
      <c r="C91">
        <v>0.57139998999999997</v>
      </c>
      <c r="D91">
        <v>658.38000488</v>
      </c>
      <c r="E91">
        <v>1.8442000199999999</v>
      </c>
      <c r="F91">
        <v>821.69201659999999</v>
      </c>
      <c r="G91">
        <v>1.5379999900000001</v>
      </c>
      <c r="H91">
        <v>9.9000003020963209E+37</v>
      </c>
      <c r="J91" s="2">
        <f>TREND(Calibration!$A$2:$A$4,Calibration!$B$2:$B$4,C91)</f>
        <v>397.27966544548246</v>
      </c>
      <c r="K91" s="2">
        <f>TREND(Calibration!$A$2:$A$4,Calibration!$C$2:$C$4,E91)</f>
        <v>724.49140539820701</v>
      </c>
      <c r="L91" s="2">
        <f>TREND(Calibration!$A$2:$A$4,Calibration!$D$2:$D$4,G91)</f>
        <v>593.03194178932006</v>
      </c>
    </row>
    <row r="92" spans="1:12" x14ac:dyDescent="0.25">
      <c r="A92">
        <v>450100</v>
      </c>
      <c r="B92">
        <v>13.81400013</v>
      </c>
      <c r="C92">
        <v>0.57300001</v>
      </c>
      <c r="D92">
        <v>412.79800415</v>
      </c>
      <c r="E92">
        <v>1.83990002</v>
      </c>
      <c r="F92">
        <v>9.9000003020963209E+37</v>
      </c>
      <c r="G92">
        <v>1.53750002</v>
      </c>
      <c r="H92">
        <v>1038.9520263700001</v>
      </c>
      <c r="J92" s="2">
        <f>TREND(Calibration!$A$2:$A$4,Calibration!$B$2:$B$4,C92)</f>
        <v>398.2756684863154</v>
      </c>
      <c r="K92" s="2">
        <f>TREND(Calibration!$A$2:$A$4,Calibration!$C$2:$C$4,E92)</f>
        <v>722.76281174022176</v>
      </c>
      <c r="L92" s="2">
        <f>TREND(Calibration!$A$2:$A$4,Calibration!$D$2:$D$4,G92)</f>
        <v>592.82645417379251</v>
      </c>
    </row>
    <row r="93" spans="1:12" x14ac:dyDescent="0.25">
      <c r="A93">
        <v>455090</v>
      </c>
      <c r="B93">
        <v>13.76200008</v>
      </c>
      <c r="C93">
        <v>0.57509999999999994</v>
      </c>
      <c r="D93">
        <v>779.80798340000001</v>
      </c>
      <c r="E93">
        <v>1.93280005</v>
      </c>
      <c r="F93">
        <v>1241.0720214800001</v>
      </c>
      <c r="G93">
        <v>1.5391000500000001</v>
      </c>
      <c r="H93">
        <v>9.9000003020963209E+37</v>
      </c>
      <c r="J93" s="2">
        <f>TREND(Calibration!$A$2:$A$4,Calibration!$B$2:$B$4,C93)</f>
        <v>399.58289991199666</v>
      </c>
      <c r="K93" s="2">
        <f>TREND(Calibration!$A$2:$A$4,Calibration!$C$2:$C$4,E93)</f>
        <v>760.10848678316245</v>
      </c>
      <c r="L93" s="2">
        <f>TREND(Calibration!$A$2:$A$4,Calibration!$D$2:$D$4,G93)</f>
        <v>593.48406632946694</v>
      </c>
    </row>
    <row r="94" spans="1:12" x14ac:dyDescent="0.25">
      <c r="A94">
        <v>460090</v>
      </c>
      <c r="B94">
        <v>13.82699966</v>
      </c>
      <c r="C94">
        <v>0.57300001</v>
      </c>
      <c r="D94">
        <v>9.9000003020963209E+37</v>
      </c>
      <c r="E94">
        <v>1.89279997</v>
      </c>
      <c r="F94">
        <v>823.00500488</v>
      </c>
      <c r="G94">
        <v>1.5402</v>
      </c>
      <c r="H94">
        <v>9.9000003020963209E+37</v>
      </c>
      <c r="J94" s="2">
        <f>TREND(Calibration!$A$2:$A$4,Calibration!$B$2:$B$4,C94)</f>
        <v>398.2756684863154</v>
      </c>
      <c r="K94" s="2">
        <f>TREND(Calibration!$A$2:$A$4,Calibration!$C$2:$C$4,E94)</f>
        <v>744.02851361876594</v>
      </c>
      <c r="L94" s="2">
        <f>TREND(Calibration!$A$2:$A$4,Calibration!$D$2:$D$4,G94)</f>
        <v>593.93614565962582</v>
      </c>
    </row>
    <row r="95" spans="1:12" x14ac:dyDescent="0.25">
      <c r="A95">
        <v>465089</v>
      </c>
      <c r="B95">
        <v>14.057000159999999</v>
      </c>
      <c r="C95">
        <v>0.57410002000000004</v>
      </c>
      <c r="D95">
        <v>317.54000853999997</v>
      </c>
      <c r="E95">
        <v>1.80209994</v>
      </c>
      <c r="F95">
        <v>9.9000003020963209E+37</v>
      </c>
      <c r="G95">
        <v>1.5397000300000001</v>
      </c>
      <c r="H95">
        <v>965.43103026999995</v>
      </c>
      <c r="J95" s="2">
        <f>TREND(Calibration!$A$2:$A$4,Calibration!$B$2:$B$4,C95)</f>
        <v>398.96041824253507</v>
      </c>
      <c r="K95" s="2">
        <f>TREND(Calibration!$A$2:$A$4,Calibration!$C$2:$C$4,E95)</f>
        <v>707.56723533107356</v>
      </c>
      <c r="L95" s="2">
        <f>TREND(Calibration!$A$2:$A$4,Calibration!$D$2:$D$4,G95)</f>
        <v>593.73065804409828</v>
      </c>
    </row>
    <row r="96" spans="1:12" x14ac:dyDescent="0.25">
      <c r="A96">
        <v>470090</v>
      </c>
      <c r="B96">
        <v>14.213000299999999</v>
      </c>
      <c r="C96">
        <v>0.57679999000000004</v>
      </c>
      <c r="D96">
        <v>961.33697510000002</v>
      </c>
      <c r="E96">
        <v>2.23629999</v>
      </c>
      <c r="F96">
        <v>9.9000003020963209E+37</v>
      </c>
      <c r="G96">
        <v>1.54130006</v>
      </c>
      <c r="H96">
        <v>1257.23706055</v>
      </c>
      <c r="J96" s="2">
        <f>TREND(Calibration!$A$2:$A$4,Calibration!$B$2:$B$4,C96)</f>
        <v>400.64113368994043</v>
      </c>
      <c r="K96" s="2">
        <f>TREND(Calibration!$A$2:$A$4,Calibration!$C$2:$C$4,E96)</f>
        <v>882.11501503500472</v>
      </c>
      <c r="L96" s="2">
        <f>TREND(Calibration!$A$2:$A$4,Calibration!$D$2:$D$4,G96)</f>
        <v>594.38827019977271</v>
      </c>
    </row>
    <row r="97" spans="1:12" x14ac:dyDescent="0.25">
      <c r="A97">
        <v>475089</v>
      </c>
      <c r="B97">
        <v>14.31700039</v>
      </c>
      <c r="C97">
        <v>0.57779997999999999</v>
      </c>
      <c r="D97">
        <v>785.45098876999998</v>
      </c>
      <c r="E97">
        <v>2.02189994</v>
      </c>
      <c r="F97">
        <v>9.9000003020963209E+37</v>
      </c>
      <c r="G97">
        <v>1.54130006</v>
      </c>
      <c r="H97">
        <v>1141.9720459</v>
      </c>
      <c r="J97" s="2">
        <f>TREND(Calibration!$A$2:$A$4,Calibration!$B$2:$B$4,C97)</f>
        <v>401.26362158434324</v>
      </c>
      <c r="K97" s="2">
        <f>TREND(Calibration!$A$2:$A$4,Calibration!$C$2:$C$4,E97)</f>
        <v>795.92651115088074</v>
      </c>
      <c r="L97" s="2">
        <f>TREND(Calibration!$A$2:$A$4,Calibration!$D$2:$D$4,G97)</f>
        <v>594.38827019977271</v>
      </c>
    </row>
    <row r="98" spans="1:12" x14ac:dyDescent="0.25">
      <c r="A98">
        <v>480090</v>
      </c>
      <c r="B98">
        <v>14.352000240000001</v>
      </c>
      <c r="C98">
        <v>0.57999997999999997</v>
      </c>
      <c r="D98">
        <v>752.79199218999997</v>
      </c>
      <c r="E98">
        <v>1.9722000399999999</v>
      </c>
      <c r="F98">
        <v>9.9000003020963209E+37</v>
      </c>
      <c r="G98">
        <v>1.5440000300000001</v>
      </c>
      <c r="H98">
        <v>1164.85705566</v>
      </c>
      <c r="J98" s="2">
        <f>TREND(Calibration!$A$2:$A$4,Calibration!$B$2:$B$4,C98)</f>
        <v>402.63310864690015</v>
      </c>
      <c r="K98" s="2">
        <f>TREND(Calibration!$A$2:$A$4,Calibration!$C$2:$C$4,E98)</f>
        <v>775.94722465262396</v>
      </c>
      <c r="L98" s="2">
        <f>TREND(Calibration!$A$2:$A$4,Calibration!$D$2:$D$4,G98)</f>
        <v>595.49795757560719</v>
      </c>
    </row>
    <row r="99" spans="1:12" x14ac:dyDescent="0.25">
      <c r="A99">
        <v>485088</v>
      </c>
      <c r="B99">
        <v>14.2840004</v>
      </c>
      <c r="C99">
        <v>0.57950002</v>
      </c>
      <c r="D99">
        <v>804.03997803000004</v>
      </c>
      <c r="E99">
        <v>1.9543999400000001</v>
      </c>
      <c r="F99">
        <v>9.9000003020963209E+37</v>
      </c>
      <c r="G99">
        <v>1.5428999699999999</v>
      </c>
      <c r="H99">
        <v>1019.67401123</v>
      </c>
      <c r="J99" s="2">
        <f>TREND(Calibration!$A$2:$A$4,Calibration!$B$2:$B$4,C99)</f>
        <v>402.32188648699292</v>
      </c>
      <c r="K99" s="2">
        <f>TREND(Calibration!$A$2:$A$4,Calibration!$C$2:$C$4,E99)</f>
        <v>768.79161070576254</v>
      </c>
      <c r="L99" s="2">
        <f>TREND(Calibration!$A$2:$A$4,Calibration!$D$2:$D$4,G99)</f>
        <v>595.04583303546019</v>
      </c>
    </row>
    <row r="100" spans="1:12" x14ac:dyDescent="0.25">
      <c r="A100">
        <v>490089</v>
      </c>
      <c r="B100">
        <v>14.053999900000001</v>
      </c>
      <c r="C100">
        <v>0.57569999000000005</v>
      </c>
      <c r="D100">
        <v>856.37597656000003</v>
      </c>
      <c r="E100">
        <v>1.95009995</v>
      </c>
      <c r="F100">
        <v>9.9000003020963209E+37</v>
      </c>
      <c r="G100">
        <v>1.5450999700000001</v>
      </c>
      <c r="H100">
        <v>9.9000003020963209E+37</v>
      </c>
      <c r="J100" s="2">
        <f>TREND(Calibration!$A$2:$A$4,Calibration!$B$2:$B$4,C100)</f>
        <v>399.95639015866197</v>
      </c>
      <c r="K100" s="2">
        <f>TREND(Calibration!$A$2:$A$4,Calibration!$C$2:$C$4,E100)</f>
        <v>767.06302106776241</v>
      </c>
      <c r="L100" s="2">
        <f>TREND(Calibration!$A$2:$A$4,Calibration!$D$2:$D$4,G100)</f>
        <v>595.95003279576724</v>
      </c>
    </row>
    <row r="101" spans="1:12" x14ac:dyDescent="0.25">
      <c r="A101">
        <v>495089</v>
      </c>
      <c r="B101">
        <v>13.934000019999999</v>
      </c>
      <c r="C101">
        <v>0.57730000999999997</v>
      </c>
      <c r="D101">
        <v>536.14300536999997</v>
      </c>
      <c r="E101">
        <v>1.88039994</v>
      </c>
      <c r="F101">
        <v>9.9000003020963209E+37</v>
      </c>
      <c r="G101">
        <v>1.5461000199999999</v>
      </c>
      <c r="H101">
        <v>903.01397704999999</v>
      </c>
      <c r="J101" s="2">
        <f>TREND(Calibration!$A$2:$A$4,Calibration!$B$2:$B$4,C101)</f>
        <v>400.95239319949479</v>
      </c>
      <c r="K101" s="2">
        <f>TREND(Calibration!$A$2:$A$4,Calibration!$C$2:$C$4,E101)</f>
        <v>739.04371984741067</v>
      </c>
      <c r="L101" s="2">
        <f>TREND(Calibration!$A$2:$A$4,Calibration!$D$2:$D$4,G101)</f>
        <v>596.36105323681022</v>
      </c>
    </row>
    <row r="102" spans="1:12" x14ac:dyDescent="0.25">
      <c r="A102">
        <v>500085</v>
      </c>
      <c r="B102">
        <v>13.76799965</v>
      </c>
      <c r="C102">
        <v>0.57509999999999994</v>
      </c>
      <c r="D102">
        <v>766.74700928000004</v>
      </c>
      <c r="E102">
        <v>1.91550004</v>
      </c>
      <c r="F102">
        <v>9.9000003020963209E+37</v>
      </c>
      <c r="G102">
        <v>1.5450999700000001</v>
      </c>
      <c r="H102">
        <v>9.9000003020963209E+37</v>
      </c>
      <c r="J102" s="2">
        <f>TREND(Calibration!$A$2:$A$4,Calibration!$B$2:$B$4,C102)</f>
        <v>399.58289991199666</v>
      </c>
      <c r="K102" s="2">
        <f>TREND(Calibration!$A$2:$A$4,Calibration!$C$2:$C$4,E102)</f>
        <v>753.15390827872466</v>
      </c>
      <c r="L102" s="2">
        <f>TREND(Calibration!$A$2:$A$4,Calibration!$D$2:$D$4,G102)</f>
        <v>595.95003279576724</v>
      </c>
    </row>
    <row r="103" spans="1:12" x14ac:dyDescent="0.25">
      <c r="A103">
        <v>505086</v>
      </c>
      <c r="B103">
        <v>13.713000299999999</v>
      </c>
      <c r="C103">
        <v>0.57190001000000001</v>
      </c>
      <c r="D103">
        <v>950.63598633000004</v>
      </c>
      <c r="E103">
        <v>2.0144000100000001</v>
      </c>
      <c r="F103">
        <v>1282.3489990200001</v>
      </c>
      <c r="G103">
        <v>1.54449999</v>
      </c>
      <c r="H103">
        <v>9.9000003020963209E+37</v>
      </c>
      <c r="J103" s="2">
        <f>TREND(Calibration!$A$2:$A$4,Calibration!$B$2:$B$4,C103)</f>
        <v>397.59092495503694</v>
      </c>
      <c r="K103" s="2">
        <f>TREND(Calibration!$A$2:$A$4,Calibration!$C$2:$C$4,E103)</f>
        <v>792.91155035243105</v>
      </c>
      <c r="L103" s="2">
        <f>TREND(Calibration!$A$2:$A$4,Calibration!$D$2:$D$4,G103)</f>
        <v>595.70344108113579</v>
      </c>
    </row>
    <row r="104" spans="1:12" x14ac:dyDescent="0.25">
      <c r="A104">
        <v>510085</v>
      </c>
      <c r="B104">
        <v>13.85900021</v>
      </c>
      <c r="C104">
        <v>0.57029998000000004</v>
      </c>
      <c r="D104">
        <v>521.22399901999995</v>
      </c>
      <c r="E104">
        <v>1.95120001</v>
      </c>
      <c r="F104">
        <v>1123.5069580100001</v>
      </c>
      <c r="G104">
        <v>1.5440000300000001</v>
      </c>
      <c r="H104">
        <v>9.9000003020963209E+37</v>
      </c>
      <c r="J104" s="2">
        <f>TREND(Calibration!$A$2:$A$4,Calibration!$B$2:$B$4,C104)</f>
        <v>396.5949156892629</v>
      </c>
      <c r="K104" s="2">
        <f>TREND(Calibration!$A$2:$A$4,Calibration!$C$2:$C$4,E104)</f>
        <v>767.50524356529809</v>
      </c>
      <c r="L104" s="2">
        <f>TREND(Calibration!$A$2:$A$4,Calibration!$D$2:$D$4,G104)</f>
        <v>595.49795757560719</v>
      </c>
    </row>
    <row r="105" spans="1:12" x14ac:dyDescent="0.25">
      <c r="A105">
        <v>515096</v>
      </c>
      <c r="B105">
        <v>14.06400013</v>
      </c>
      <c r="C105">
        <v>0.57459998000000001</v>
      </c>
      <c r="D105">
        <v>352.46798705999998</v>
      </c>
      <c r="E105">
        <v>1.87989998</v>
      </c>
      <c r="F105">
        <v>9.9000003020963209E+37</v>
      </c>
      <c r="G105">
        <v>1.54340005</v>
      </c>
      <c r="H105">
        <v>1326.55895996</v>
      </c>
      <c r="J105" s="2">
        <f>TREND(Calibration!$A$2:$A$4,Calibration!$B$2:$B$4,C105)</f>
        <v>399.2716404024423</v>
      </c>
      <c r="K105" s="2">
        <f>TREND(Calibration!$A$2:$A$4,Calibration!$C$2:$C$4,E105)</f>
        <v>738.84273666479532</v>
      </c>
      <c r="L105" s="2">
        <f>TREND(Calibration!$A$2:$A$4,Calibration!$D$2:$D$4,G105)</f>
        <v>595.25136586097585</v>
      </c>
    </row>
    <row r="106" spans="1:12" x14ac:dyDescent="0.25">
      <c r="A106">
        <v>520088</v>
      </c>
      <c r="B106">
        <v>14.184000019999999</v>
      </c>
      <c r="C106">
        <v>0.57239996999999998</v>
      </c>
      <c r="D106">
        <v>1046.5229492200001</v>
      </c>
      <c r="E106">
        <v>1.85339999</v>
      </c>
      <c r="F106">
        <v>1256.4360351600001</v>
      </c>
      <c r="G106">
        <v>1.54449999</v>
      </c>
      <c r="H106">
        <v>9.9000003020963209E+37</v>
      </c>
      <c r="J106" s="2">
        <f>TREND(Calibration!$A$2:$A$4,Calibration!$B$2:$B$4,C106)</f>
        <v>397.90214711494417</v>
      </c>
      <c r="K106" s="2">
        <f>TREND(Calibration!$A$2:$A$4,Calibration!$C$2:$C$4,E106)</f>
        <v>728.18977976928966</v>
      </c>
      <c r="L106" s="2">
        <f>TREND(Calibration!$A$2:$A$4,Calibration!$D$2:$D$4,G106)</f>
        <v>595.70344108113579</v>
      </c>
    </row>
    <row r="107" spans="1:12" x14ac:dyDescent="0.25">
      <c r="A107">
        <v>525085</v>
      </c>
      <c r="B107">
        <v>14.274000170000001</v>
      </c>
      <c r="C107">
        <v>0.56919998000000005</v>
      </c>
      <c r="D107">
        <v>984.95697021000001</v>
      </c>
      <c r="E107">
        <v>1.8588000499999999</v>
      </c>
      <c r="F107">
        <v>1031.2860107399999</v>
      </c>
      <c r="G107">
        <v>1.54830003</v>
      </c>
      <c r="H107">
        <v>9.9000003020963209E+37</v>
      </c>
      <c r="J107" s="2">
        <f>TREND(Calibration!$A$2:$A$4,Calibration!$B$2:$B$4,C107)</f>
        <v>395.91017215798445</v>
      </c>
      <c r="K107" s="2">
        <f>TREND(Calibration!$A$2:$A$4,Calibration!$C$2:$C$4,E107)</f>
        <v>730.36059592481058</v>
      </c>
      <c r="L107" s="2">
        <f>TREND(Calibration!$A$2:$A$4,Calibration!$D$2:$D$4,G107)</f>
        <v>597.2652571071161</v>
      </c>
    </row>
    <row r="108" spans="1:12" x14ac:dyDescent="0.25">
      <c r="A108">
        <v>530085</v>
      </c>
      <c r="B108">
        <v>14.36200047</v>
      </c>
      <c r="C108">
        <v>0.57029998000000004</v>
      </c>
      <c r="D108">
        <v>708.80700683999999</v>
      </c>
      <c r="E108">
        <v>1.90090001</v>
      </c>
      <c r="F108">
        <v>831.03100586000005</v>
      </c>
      <c r="G108">
        <v>1.54990005</v>
      </c>
      <c r="H108">
        <v>9.9000003020963209E+37</v>
      </c>
      <c r="J108" s="2">
        <f>TREND(Calibration!$A$2:$A$4,Calibration!$B$2:$B$4,C108)</f>
        <v>396.5949156892629</v>
      </c>
      <c r="K108" s="2">
        <f>TREND(Calibration!$A$2:$A$4,Calibration!$C$2:$C$4,E108)</f>
        <v>747.28471775212108</v>
      </c>
      <c r="L108" s="2">
        <f>TREND(Calibration!$A$2:$A$4,Calibration!$D$2:$D$4,G108)</f>
        <v>597.92286515279159</v>
      </c>
    </row>
    <row r="109" spans="1:12" x14ac:dyDescent="0.25">
      <c r="A109">
        <v>535085</v>
      </c>
      <c r="B109">
        <v>14.31299973</v>
      </c>
      <c r="C109">
        <v>0.57410002000000004</v>
      </c>
      <c r="D109">
        <v>662.96002196999996</v>
      </c>
      <c r="E109">
        <v>2.00250006</v>
      </c>
      <c r="F109">
        <v>783.46697998000002</v>
      </c>
      <c r="G109">
        <v>1.5514999599999999</v>
      </c>
      <c r="H109">
        <v>9.9000003020963209E+37</v>
      </c>
      <c r="J109" s="2">
        <f>TREND(Calibration!$A$2:$A$4,Calibration!$B$2:$B$4,C109)</f>
        <v>398.96041824253507</v>
      </c>
      <c r="K109" s="2">
        <f>TREND(Calibration!$A$2:$A$4,Calibration!$C$2:$C$4,E109)</f>
        <v>788.12778800351418</v>
      </c>
      <c r="L109" s="2">
        <f>TREND(Calibration!$A$2:$A$4,Calibration!$D$2:$D$4,G109)</f>
        <v>598.58042798847907</v>
      </c>
    </row>
    <row r="110" spans="1:12" x14ac:dyDescent="0.25">
      <c r="A110">
        <v>540096</v>
      </c>
      <c r="B110">
        <v>14.163999560000001</v>
      </c>
      <c r="C110">
        <v>0.57889997999999998</v>
      </c>
      <c r="D110">
        <v>623.77197265999996</v>
      </c>
      <c r="E110">
        <v>2.0381</v>
      </c>
      <c r="F110">
        <v>1145.7239990200001</v>
      </c>
      <c r="G110">
        <v>1.5418000199999999</v>
      </c>
      <c r="H110">
        <v>9.9000003020963209E+37</v>
      </c>
      <c r="J110" s="2">
        <f>TREND(Calibration!$A$2:$A$4,Calibration!$B$2:$B$4,C110)</f>
        <v>401.9483651156217</v>
      </c>
      <c r="K110" s="2">
        <f>TREND(Calibration!$A$2:$A$4,Calibration!$C$2:$C$4,E110)</f>
        <v>802.43891137762057</v>
      </c>
      <c r="L110" s="2">
        <f>TREND(Calibration!$A$2:$A$4,Calibration!$D$2:$D$4,G110)</f>
        <v>594.59375370530131</v>
      </c>
    </row>
    <row r="111" spans="1:12" x14ac:dyDescent="0.25">
      <c r="A111">
        <v>545088</v>
      </c>
      <c r="B111">
        <v>13.99199963</v>
      </c>
      <c r="C111">
        <v>0.57840002000000001</v>
      </c>
      <c r="D111">
        <v>761.55999756000006</v>
      </c>
      <c r="E111">
        <v>1.9602999699999999</v>
      </c>
      <c r="F111">
        <v>864.23297118999994</v>
      </c>
      <c r="G111">
        <v>1.5379999900000001</v>
      </c>
      <c r="H111">
        <v>9.9000003020963209E+37</v>
      </c>
      <c r="J111" s="2">
        <f>TREND(Calibration!$A$2:$A$4,Calibration!$B$2:$B$4,C111)</f>
        <v>401.63714295571447</v>
      </c>
      <c r="K111" s="2">
        <f>TREND(Calibration!$A$2:$A$4,Calibration!$C$2:$C$4,E111)</f>
        <v>771.16341406388415</v>
      </c>
      <c r="L111" s="2">
        <f>TREND(Calibration!$A$2:$A$4,Calibration!$D$2:$D$4,G111)</f>
        <v>593.03194178932006</v>
      </c>
    </row>
    <row r="112" spans="1:12" x14ac:dyDescent="0.25">
      <c r="A112">
        <v>550088</v>
      </c>
      <c r="B112">
        <v>13.89500046</v>
      </c>
      <c r="C112">
        <v>0.57620000999999998</v>
      </c>
      <c r="D112">
        <v>1230.8399658200001</v>
      </c>
      <c r="E112">
        <v>1.95659995</v>
      </c>
      <c r="F112">
        <v>975.71997069999998</v>
      </c>
      <c r="G112">
        <v>1.53750002</v>
      </c>
      <c r="H112">
        <v>9.9000003020963209E+37</v>
      </c>
      <c r="J112" s="2">
        <f>TREND(Calibration!$A$2:$A$4,Calibration!$B$2:$B$4,C112)</f>
        <v>400.26764966821634</v>
      </c>
      <c r="K112" s="2">
        <f>TREND(Calibration!$A$2:$A$4,Calibration!$C$2:$C$4,E112)</f>
        <v>769.67601148099607</v>
      </c>
      <c r="L112" s="2">
        <f>TREND(Calibration!$A$2:$A$4,Calibration!$D$2:$D$4,G112)</f>
        <v>592.82645417379251</v>
      </c>
    </row>
    <row r="113" spans="1:12" x14ac:dyDescent="0.25">
      <c r="A113">
        <v>555085</v>
      </c>
      <c r="B113">
        <v>13.90100002</v>
      </c>
      <c r="C113">
        <v>0.57349998000000002</v>
      </c>
      <c r="D113">
        <v>655.97100829999999</v>
      </c>
      <c r="E113">
        <v>2.0018999599999998</v>
      </c>
      <c r="F113">
        <v>1086.33203125</v>
      </c>
      <c r="G113">
        <v>1.5379999900000001</v>
      </c>
      <c r="H113">
        <v>9.9000003020963209E+37</v>
      </c>
      <c r="J113" s="2">
        <f>TREND(Calibration!$A$2:$A$4,Calibration!$B$2:$B$4,C113)</f>
        <v>398.58689687116384</v>
      </c>
      <c r="K113" s="2">
        <f>TREND(Calibration!$A$2:$A$4,Calibration!$C$2:$C$4,E113)</f>
        <v>787.88654868859385</v>
      </c>
      <c r="L113" s="2">
        <f>TREND(Calibration!$A$2:$A$4,Calibration!$D$2:$D$4,G113)</f>
        <v>593.03194178932006</v>
      </c>
    </row>
    <row r="114" spans="1:12" x14ac:dyDescent="0.25">
      <c r="A114">
        <v>560085</v>
      </c>
      <c r="B114">
        <v>14.0340004</v>
      </c>
      <c r="C114">
        <v>0.56870001999999997</v>
      </c>
      <c r="D114">
        <v>766.38800048999997</v>
      </c>
      <c r="E114">
        <v>2.0083999600000002</v>
      </c>
      <c r="F114">
        <v>853.70697021000001</v>
      </c>
      <c r="G114">
        <v>1.53750002</v>
      </c>
      <c r="H114">
        <v>9.9000003020963209E+37</v>
      </c>
      <c r="J114" s="2">
        <f>TREND(Calibration!$A$2:$A$4,Calibration!$B$2:$B$4,C114)</f>
        <v>395.59894999807716</v>
      </c>
      <c r="K114" s="2">
        <f>TREND(Calibration!$A$2:$A$4,Calibration!$C$2:$C$4,E114)</f>
        <v>790.49953910182762</v>
      </c>
      <c r="L114" s="2">
        <f>TREND(Calibration!$A$2:$A$4,Calibration!$D$2:$D$4,G114)</f>
        <v>592.82645417379251</v>
      </c>
    </row>
    <row r="115" spans="1:12" x14ac:dyDescent="0.25">
      <c r="A115">
        <v>565089</v>
      </c>
      <c r="B115">
        <v>14.2159996</v>
      </c>
      <c r="C115">
        <v>0.56919998000000005</v>
      </c>
      <c r="D115">
        <v>585.66900635000002</v>
      </c>
      <c r="E115">
        <v>2.1050999199999998</v>
      </c>
      <c r="F115">
        <v>9.9000003020963209E+37</v>
      </c>
      <c r="G115">
        <v>1.5348000500000001</v>
      </c>
      <c r="H115">
        <v>9.9000003020963209E+37</v>
      </c>
      <c r="J115" s="2">
        <f>TREND(Calibration!$A$2:$A$4,Calibration!$B$2:$B$4,C115)</f>
        <v>395.91017215798445</v>
      </c>
      <c r="K115" s="2">
        <f>TREND(Calibration!$A$2:$A$4,Calibration!$C$2:$C$4,E115)</f>
        <v>829.37278040030026</v>
      </c>
      <c r="L115" s="2">
        <f>TREND(Calibration!$A$2:$A$4,Calibration!$D$2:$D$4,G115)</f>
        <v>591.71676679795803</v>
      </c>
    </row>
    <row r="116" spans="1:12" x14ac:dyDescent="0.25">
      <c r="A116">
        <v>570088</v>
      </c>
      <c r="B116">
        <v>14.32600021</v>
      </c>
      <c r="C116">
        <v>0.56489997999999997</v>
      </c>
      <c r="D116">
        <v>859.88598633000004</v>
      </c>
      <c r="E116">
        <v>2.0494999900000002</v>
      </c>
      <c r="F116">
        <v>1203.66503906</v>
      </c>
      <c r="G116">
        <v>1.5359</v>
      </c>
      <c r="H116">
        <v>9.9000003020963209E+37</v>
      </c>
      <c r="J116" s="2">
        <f>TREND(Calibration!$A$2:$A$4,Calibration!$B$2:$B$4,C116)</f>
        <v>393.23344744480494</v>
      </c>
      <c r="K116" s="2">
        <f>TREND(Calibration!$A$2:$A$4,Calibration!$C$2:$C$4,E116)</f>
        <v>807.02169054392209</v>
      </c>
      <c r="L116" s="2">
        <f>TREND(Calibration!$A$2:$A$4,Calibration!$D$2:$D$4,G116)</f>
        <v>592.16884612811691</v>
      </c>
    </row>
    <row r="117" spans="1:12" x14ac:dyDescent="0.25">
      <c r="A117">
        <v>575088</v>
      </c>
      <c r="B117">
        <v>14.381999970000001</v>
      </c>
      <c r="C117">
        <v>0.56540000000000001</v>
      </c>
      <c r="D117">
        <v>1201.4029541</v>
      </c>
      <c r="E117">
        <v>2.0434999500000002</v>
      </c>
      <c r="F117">
        <v>937.35198975000003</v>
      </c>
      <c r="G117">
        <v>1.53429997</v>
      </c>
      <c r="H117">
        <v>9.9000003020963209E+37</v>
      </c>
      <c r="J117" s="2">
        <f>TREND(Calibration!$A$2:$A$4,Calibration!$B$2:$B$4,C117)</f>
        <v>393.54470695435941</v>
      </c>
      <c r="K117" s="2">
        <f>TREND(Calibration!$A$2:$A$4,Calibration!$C$2:$C$4,E117)</f>
        <v>804.60968331330389</v>
      </c>
      <c r="L117" s="2">
        <f>TREND(Calibration!$A$2:$A$4,Calibration!$D$2:$D$4,G117)</f>
        <v>591.51123397244248</v>
      </c>
    </row>
    <row r="118" spans="1:12" x14ac:dyDescent="0.25">
      <c r="A118">
        <v>580088</v>
      </c>
      <c r="B118">
        <v>14.39500046</v>
      </c>
      <c r="C118">
        <v>0.56650001000000005</v>
      </c>
      <c r="D118">
        <v>315.98098755000001</v>
      </c>
      <c r="E118">
        <v>2.04029989</v>
      </c>
      <c r="F118">
        <v>9.9000003020963209E+37</v>
      </c>
      <c r="G118">
        <v>1.5359</v>
      </c>
      <c r="H118">
        <v>1130.0560302700001</v>
      </c>
      <c r="J118" s="2">
        <f>TREND(Calibration!$A$2:$A$4,Calibration!$B$2:$B$4,C118)</f>
        <v>394.22945671057909</v>
      </c>
      <c r="K118" s="2">
        <f>TREND(Calibration!$A$2:$A$4,Calibration!$C$2:$C$4,E118)</f>
        <v>803.32326391303116</v>
      </c>
      <c r="L118" s="2">
        <f>TREND(Calibration!$A$2:$A$4,Calibration!$D$2:$D$4,G118)</f>
        <v>592.16884612811691</v>
      </c>
    </row>
    <row r="119" spans="1:12" x14ac:dyDescent="0.25">
      <c r="A119">
        <v>585088</v>
      </c>
      <c r="B119">
        <v>14.18999958</v>
      </c>
      <c r="C119">
        <v>0.56269997000000005</v>
      </c>
      <c r="D119">
        <v>860.31402588000003</v>
      </c>
      <c r="E119">
        <v>2.1131999499999998</v>
      </c>
      <c r="F119">
        <v>1311.7220459</v>
      </c>
      <c r="G119">
        <v>1.5369999400000001</v>
      </c>
      <c r="H119">
        <v>9.9000003020963209E+37</v>
      </c>
      <c r="J119" s="2">
        <f>TREND(Calibration!$A$2:$A$4,Calibration!$B$2:$B$4,C119)</f>
        <v>391.86395415730692</v>
      </c>
      <c r="K119" s="2">
        <f>TREND(Calibration!$A$2:$A$4,Calibration!$C$2:$C$4,E119)</f>
        <v>832.62898051367029</v>
      </c>
      <c r="L119" s="2">
        <f>TREND(Calibration!$A$2:$A$4,Calibration!$D$2:$D$4,G119)</f>
        <v>592.62092134827697</v>
      </c>
    </row>
    <row r="120" spans="1:12" x14ac:dyDescent="0.25">
      <c r="A120">
        <v>590088</v>
      </c>
      <c r="B120">
        <v>13.94999981</v>
      </c>
      <c r="C120">
        <v>0.56330000999999996</v>
      </c>
      <c r="D120">
        <v>616.58801270000004</v>
      </c>
      <c r="E120">
        <v>2.1136999099999998</v>
      </c>
      <c r="F120">
        <v>1335.2139892600001</v>
      </c>
      <c r="G120">
        <v>1.53750002</v>
      </c>
      <c r="H120">
        <v>9.9000003020963209E+37</v>
      </c>
      <c r="J120" s="2">
        <f>TREND(Calibration!$A$2:$A$4,Calibration!$B$2:$B$4,C120)</f>
        <v>392.23747552867803</v>
      </c>
      <c r="K120" s="2">
        <f>TREND(Calibration!$A$2:$A$4,Calibration!$C$2:$C$4,E120)</f>
        <v>832.82996369628563</v>
      </c>
      <c r="L120" s="2">
        <f>TREND(Calibration!$A$2:$A$4,Calibration!$D$2:$D$4,G120)</f>
        <v>592.82645417379251</v>
      </c>
    </row>
    <row r="121" spans="1:12" x14ac:dyDescent="0.25">
      <c r="A121">
        <v>595088</v>
      </c>
      <c r="B121">
        <v>13.85900021</v>
      </c>
      <c r="C121">
        <v>0.56379997999999998</v>
      </c>
      <c r="D121">
        <v>348.63000488</v>
      </c>
      <c r="E121">
        <v>2.2244000399999999</v>
      </c>
      <c r="F121">
        <v>9.9000003020963209E+37</v>
      </c>
      <c r="G121">
        <v>1.5418000199999999</v>
      </c>
      <c r="H121">
        <v>9.9000003020963209E+37</v>
      </c>
      <c r="J121" s="2">
        <f>TREND(Calibration!$A$2:$A$4,Calibration!$B$2:$B$4,C121)</f>
        <v>392.54870391352654</v>
      </c>
      <c r="K121" s="2">
        <f>TREND(Calibration!$A$2:$A$4,Calibration!$C$2:$C$4,E121)</f>
        <v>877.33125268608785</v>
      </c>
      <c r="L121" s="2">
        <f>TREND(Calibration!$A$2:$A$4,Calibration!$D$2:$D$4,G121)</f>
        <v>594.59375370530131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activeCell="Q23" sqref="Q23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13.88799953</v>
      </c>
      <c r="C2">
        <v>0.56160003000000003</v>
      </c>
      <c r="D2">
        <v>704.63897704999999</v>
      </c>
      <c r="E2">
        <v>2.0515999800000002</v>
      </c>
      <c r="F2">
        <v>9.9000003020963209E+37</v>
      </c>
      <c r="G2">
        <v>1.5440000300000001</v>
      </c>
      <c r="H2">
        <v>1198.7430419899999</v>
      </c>
      <c r="J2" s="2">
        <f>TREND(Calibration!$A$2:$A$4,Calibration!$B$2:$B$4,C2)</f>
        <v>391.17924797567559</v>
      </c>
      <c r="K2" s="2">
        <f>TREND(Calibration!$A$2:$A$4,Calibration!$C$2:$C$4,E2)</f>
        <v>807.8658834266738</v>
      </c>
      <c r="L2" s="2">
        <f>TREND(Calibration!$A$2:$A$4,Calibration!$D$2:$D$4,G2)</f>
        <v>595.49795757560719</v>
      </c>
      <c r="N2" s="2">
        <f>AVERAGE(J2:J265)</f>
        <v>397.04908726904966</v>
      </c>
    </row>
    <row r="3" spans="1:14" x14ac:dyDescent="0.25">
      <c r="A3">
        <v>5075</v>
      </c>
      <c r="B3">
        <v>13.95699978</v>
      </c>
      <c r="C3">
        <v>0.56809997999999995</v>
      </c>
      <c r="D3">
        <v>720.63897704999999</v>
      </c>
      <c r="E3">
        <v>1.98570001</v>
      </c>
      <c r="F3">
        <v>9.9000003020963209E+37</v>
      </c>
      <c r="G3">
        <v>1.5467</v>
      </c>
      <c r="H3">
        <v>9.9000003020963209E+37</v>
      </c>
      <c r="J3" s="2">
        <f>TREND(Calibration!$A$2:$A$4,Calibration!$B$2:$B$4,C3)</f>
        <v>395.22542862670593</v>
      </c>
      <c r="K3" s="2">
        <f>TREND(Calibration!$A$2:$A$4,Calibration!$C$2:$C$4,E3)</f>
        <v>781.37419268169185</v>
      </c>
      <c r="L3" s="2">
        <f>TREND(Calibration!$A$2:$A$4,Calibration!$D$2:$D$4,G3)</f>
        <v>596.60764495144156</v>
      </c>
    </row>
    <row r="4" spans="1:14" x14ac:dyDescent="0.25">
      <c r="A4">
        <v>10077</v>
      </c>
      <c r="B4">
        <v>14.09000015</v>
      </c>
      <c r="C4">
        <v>0.56699997000000002</v>
      </c>
      <c r="D4">
        <v>769.73999022999999</v>
      </c>
      <c r="E4">
        <v>1.9339</v>
      </c>
      <c r="F4">
        <v>9.9000003020963209E+37</v>
      </c>
      <c r="G4">
        <v>1.54449999</v>
      </c>
      <c r="H4">
        <v>1336.9909668</v>
      </c>
      <c r="J4" s="2">
        <f>TREND(Calibration!$A$2:$A$4,Calibration!$B$2:$B$4,C4)</f>
        <v>394.54067887048632</v>
      </c>
      <c r="K4" s="2">
        <f>TREND(Calibration!$A$2:$A$4,Calibration!$C$2:$C$4,E4)</f>
        <v>760.5506650608603</v>
      </c>
      <c r="L4" s="2">
        <f>TREND(Calibration!$A$2:$A$4,Calibration!$D$2:$D$4,G4)</f>
        <v>595.70344108113579</v>
      </c>
    </row>
    <row r="5" spans="1:14" x14ac:dyDescent="0.25">
      <c r="A5">
        <v>15077</v>
      </c>
      <c r="B5">
        <v>14.22900009</v>
      </c>
      <c r="C5">
        <v>0.57029998000000004</v>
      </c>
      <c r="D5">
        <v>574.54199218999997</v>
      </c>
      <c r="E5">
        <v>1.1875</v>
      </c>
      <c r="F5">
        <v>833.67498779000005</v>
      </c>
      <c r="G5">
        <v>1.5456000599999999</v>
      </c>
      <c r="H5">
        <v>9.9000003020963209E+37</v>
      </c>
      <c r="J5" s="2">
        <f>TREND(Calibration!$A$2:$A$4,Calibration!$B$2:$B$4,C5)</f>
        <v>396.5949156892629</v>
      </c>
      <c r="K5" s="2">
        <f>TREND(Calibration!$A$2:$A$4,Calibration!$C$2:$C$4,E5)</f>
        <v>460.4989659166198</v>
      </c>
      <c r="L5" s="2">
        <f>TREND(Calibration!$A$2:$A$4,Calibration!$D$2:$D$4,G5)</f>
        <v>596.15556973128162</v>
      </c>
    </row>
    <row r="6" spans="1:14" x14ac:dyDescent="0.25">
      <c r="A6">
        <v>20078</v>
      </c>
      <c r="B6">
        <v>14.38799953</v>
      </c>
      <c r="C6">
        <v>0.58160000999999995</v>
      </c>
      <c r="D6">
        <v>568.37597656000003</v>
      </c>
      <c r="E6">
        <v>1.75730002</v>
      </c>
      <c r="F6">
        <v>9.9000003020963209E+37</v>
      </c>
      <c r="G6">
        <v>1.54449999</v>
      </c>
      <c r="H6">
        <v>1209.11096191</v>
      </c>
      <c r="J6" s="2">
        <f>TREND(Calibration!$A$2:$A$4,Calibration!$B$2:$B$4,C6)</f>
        <v>403.62911791267419</v>
      </c>
      <c r="K6" s="2">
        <f>TREND(Calibration!$A$2:$A$4,Calibration!$C$2:$C$4,E6)</f>
        <v>689.5577335658993</v>
      </c>
      <c r="L6" s="2">
        <f>TREND(Calibration!$A$2:$A$4,Calibration!$D$2:$D$4,G6)</f>
        <v>595.70344108113579</v>
      </c>
    </row>
    <row r="7" spans="1:14" x14ac:dyDescent="0.25">
      <c r="A7">
        <v>25077</v>
      </c>
      <c r="B7">
        <v>14.42399979</v>
      </c>
      <c r="C7">
        <v>0.57679999000000004</v>
      </c>
      <c r="D7">
        <v>633.12597656000003</v>
      </c>
      <c r="E7">
        <v>1.9165999899999999</v>
      </c>
      <c r="F7">
        <v>9.9000003020963209E+37</v>
      </c>
      <c r="G7">
        <v>1.5440000300000001</v>
      </c>
      <c r="H7">
        <v>1156.0300293</v>
      </c>
      <c r="J7" s="2">
        <f>TREND(Calibration!$A$2:$A$4,Calibration!$B$2:$B$4,C7)</f>
        <v>400.64113368994043</v>
      </c>
      <c r="K7" s="2">
        <f>TREND(Calibration!$A$2:$A$4,Calibration!$C$2:$C$4,E7)</f>
        <v>753.59608655642251</v>
      </c>
      <c r="L7" s="2">
        <f>TREND(Calibration!$A$2:$A$4,Calibration!$D$2:$D$4,G7)</f>
        <v>595.49795757560719</v>
      </c>
    </row>
    <row r="8" spans="1:14" x14ac:dyDescent="0.25">
      <c r="A8">
        <v>30079</v>
      </c>
      <c r="B8">
        <v>14.291000370000001</v>
      </c>
      <c r="C8">
        <v>0.56969999999999998</v>
      </c>
      <c r="D8">
        <v>687.88702393000005</v>
      </c>
      <c r="E8">
        <v>1.85829997</v>
      </c>
      <c r="F8">
        <v>9.9000003020963209E+37</v>
      </c>
      <c r="G8">
        <v>1.54069996</v>
      </c>
      <c r="H8">
        <v>9.9000003020963209E+37</v>
      </c>
      <c r="J8" s="2">
        <f>TREND(Calibration!$A$2:$A$4,Calibration!$B$2:$B$4,C8)</f>
        <v>396.22143166753881</v>
      </c>
      <c r="K8" s="2">
        <f>TREND(Calibration!$A$2:$A$4,Calibration!$C$2:$C$4,E8)</f>
        <v>730.15956450237218</v>
      </c>
      <c r="L8" s="2">
        <f>TREND(Calibration!$A$2:$A$4,Calibration!$D$2:$D$4,G8)</f>
        <v>594.14162916515443</v>
      </c>
    </row>
    <row r="9" spans="1:14" x14ac:dyDescent="0.25">
      <c r="A9">
        <v>35080</v>
      </c>
      <c r="B9">
        <v>14.11600018</v>
      </c>
      <c r="C9">
        <v>0.57239996999999998</v>
      </c>
      <c r="D9">
        <v>145.14399718999999</v>
      </c>
      <c r="E9">
        <v>1.8517999599999999</v>
      </c>
      <c r="F9">
        <v>9.9000003020963209E+37</v>
      </c>
      <c r="G9">
        <v>1.5385999699999999</v>
      </c>
      <c r="H9">
        <v>1046.8559570299999</v>
      </c>
      <c r="J9" s="2">
        <f>TREND(Calibration!$A$2:$A$4,Calibration!$B$2:$B$4,C9)</f>
        <v>397.90214711494417</v>
      </c>
      <c r="K9" s="2">
        <f>TREND(Calibration!$A$2:$A$4,Calibration!$C$2:$C$4,E9)</f>
        <v>727.54657006915329</v>
      </c>
      <c r="L9" s="2">
        <f>TREND(Calibration!$A$2:$A$4,Calibration!$D$2:$D$4,G9)</f>
        <v>593.27853350395128</v>
      </c>
    </row>
    <row r="10" spans="1:14" x14ac:dyDescent="0.25">
      <c r="A10">
        <v>40079</v>
      </c>
      <c r="B10">
        <v>13.897999759999999</v>
      </c>
      <c r="C10">
        <v>0.57410002000000004</v>
      </c>
      <c r="D10">
        <v>568.68499756000006</v>
      </c>
      <c r="E10">
        <v>1.8566999399999999</v>
      </c>
      <c r="F10">
        <v>9.9000003020963209E+37</v>
      </c>
      <c r="G10">
        <v>1.53639996</v>
      </c>
      <c r="H10">
        <v>1094.4720459</v>
      </c>
      <c r="J10" s="2">
        <f>TREND(Calibration!$A$2:$A$4,Calibration!$B$2:$B$4,C10)</f>
        <v>398.96041824253507</v>
      </c>
      <c r="K10" s="2">
        <f>TREND(Calibration!$A$2:$A$4,Calibration!$C$2:$C$4,E10)</f>
        <v>729.51635480223581</v>
      </c>
      <c r="L10" s="2">
        <f>TREND(Calibration!$A$2:$A$4,Calibration!$D$2:$D$4,G10)</f>
        <v>592.37432963364563</v>
      </c>
    </row>
    <row r="11" spans="1:14" x14ac:dyDescent="0.25">
      <c r="A11">
        <v>45080</v>
      </c>
      <c r="B11">
        <v>13.86200047</v>
      </c>
      <c r="C11">
        <v>0.57029998000000004</v>
      </c>
      <c r="D11">
        <v>833.73797606999995</v>
      </c>
      <c r="E11">
        <v>1.8711999699999999</v>
      </c>
      <c r="F11">
        <v>9.9000003020963209E+37</v>
      </c>
      <c r="G11">
        <v>1.53209996</v>
      </c>
      <c r="H11">
        <v>9.9000003020963209E+37</v>
      </c>
      <c r="J11" s="2">
        <f>TREND(Calibration!$A$2:$A$4,Calibration!$B$2:$B$4,C11)</f>
        <v>396.5949156892629</v>
      </c>
      <c r="K11" s="2">
        <f>TREND(Calibration!$A$2:$A$4,Calibration!$C$2:$C$4,E11)</f>
        <v>735.34534547632802</v>
      </c>
      <c r="L11" s="2">
        <f>TREND(Calibration!$A$2:$A$4,Calibration!$D$2:$D$4,G11)</f>
        <v>590.60703010213672</v>
      </c>
    </row>
    <row r="12" spans="1:14" x14ac:dyDescent="0.25">
      <c r="A12">
        <v>50081</v>
      </c>
      <c r="B12">
        <v>13.96800041</v>
      </c>
      <c r="C12">
        <v>0.57569999000000005</v>
      </c>
      <c r="D12">
        <v>508.18798828000001</v>
      </c>
      <c r="E12">
        <v>1.8486000300000001</v>
      </c>
      <c r="F12">
        <v>9.9000003020963209E+37</v>
      </c>
      <c r="G12">
        <v>1.5326000500000001</v>
      </c>
      <c r="H12">
        <v>9.9000003020963209E+37</v>
      </c>
      <c r="J12" s="2">
        <f>TREND(Calibration!$A$2:$A$4,Calibration!$B$2:$B$4,C12)</f>
        <v>399.95639015866197</v>
      </c>
      <c r="K12" s="2">
        <f>TREND(Calibration!$A$2:$A$4,Calibration!$C$2:$C$4,E12)</f>
        <v>726.26020292868895</v>
      </c>
      <c r="L12" s="2">
        <f>TREND(Calibration!$A$2:$A$4,Calibration!$D$2:$D$4,G12)</f>
        <v>590.81256703765121</v>
      </c>
    </row>
    <row r="13" spans="1:14" x14ac:dyDescent="0.25">
      <c r="A13">
        <v>55082</v>
      </c>
      <c r="B13">
        <v>14.178999900000001</v>
      </c>
      <c r="C13">
        <v>0.57730000999999997</v>
      </c>
      <c r="D13">
        <v>210.24099731000001</v>
      </c>
      <c r="E13">
        <v>1.90090001</v>
      </c>
      <c r="F13">
        <v>9.9000003020963209E+37</v>
      </c>
      <c r="G13">
        <v>1.5283000499999999</v>
      </c>
      <c r="H13">
        <v>1025.0460205100001</v>
      </c>
      <c r="J13" s="2">
        <f>TREND(Calibration!$A$2:$A$4,Calibration!$B$2:$B$4,C13)</f>
        <v>400.95239319949479</v>
      </c>
      <c r="K13" s="2">
        <f>TREND(Calibration!$A$2:$A$4,Calibration!$C$2:$C$4,E13)</f>
        <v>747.28471775212108</v>
      </c>
      <c r="L13" s="2">
        <f>TREND(Calibration!$A$2:$A$4,Calibration!$D$2:$D$4,G13)</f>
        <v>589.04526750614218</v>
      </c>
    </row>
    <row r="14" spans="1:14" x14ac:dyDescent="0.25">
      <c r="A14">
        <v>60081</v>
      </c>
      <c r="B14">
        <v>14.29300022</v>
      </c>
      <c r="C14">
        <v>0.57410002000000004</v>
      </c>
      <c r="D14">
        <v>937.90997314000003</v>
      </c>
      <c r="E14">
        <v>1.8588000499999999</v>
      </c>
      <c r="F14">
        <v>1288.4770507799999</v>
      </c>
      <c r="G14">
        <v>1.5305000499999999</v>
      </c>
      <c r="H14">
        <v>9.9000003020963209E+37</v>
      </c>
      <c r="J14" s="2">
        <f>TREND(Calibration!$A$2:$A$4,Calibration!$B$2:$B$4,C14)</f>
        <v>398.96041824253507</v>
      </c>
      <c r="K14" s="2">
        <f>TREND(Calibration!$A$2:$A$4,Calibration!$C$2:$C$4,E14)</f>
        <v>730.36059592481058</v>
      </c>
      <c r="L14" s="2">
        <f>TREND(Calibration!$A$2:$A$4,Calibration!$D$2:$D$4,G14)</f>
        <v>589.94946726644912</v>
      </c>
    </row>
    <row r="15" spans="1:14" x14ac:dyDescent="0.25">
      <c r="A15">
        <v>65090</v>
      </c>
      <c r="B15">
        <v>14.399999619999999</v>
      </c>
      <c r="C15">
        <v>0.56919998000000005</v>
      </c>
      <c r="D15">
        <v>543.78997803000004</v>
      </c>
      <c r="E15">
        <v>1.83179998</v>
      </c>
      <c r="F15">
        <v>1162.62597656</v>
      </c>
      <c r="G15">
        <v>1.52890003</v>
      </c>
      <c r="H15">
        <v>9.9000003020963209E+37</v>
      </c>
      <c r="J15" s="2">
        <f>TREND(Calibration!$A$2:$A$4,Calibration!$B$2:$B$4,C15)</f>
        <v>395.91017215798445</v>
      </c>
      <c r="K15" s="2">
        <f>TREND(Calibration!$A$2:$A$4,Calibration!$C$2:$C$4,E15)</f>
        <v>719.50660760686662</v>
      </c>
      <c r="L15" s="2">
        <f>TREND(Calibration!$A$2:$A$4,Calibration!$D$2:$D$4,G15)</f>
        <v>589.29185922077352</v>
      </c>
    </row>
    <row r="16" spans="1:14" x14ac:dyDescent="0.25">
      <c r="A16">
        <v>70083</v>
      </c>
      <c r="B16">
        <v>14.428000450000001</v>
      </c>
      <c r="C16">
        <v>0.57569999000000005</v>
      </c>
      <c r="D16">
        <v>494.24899291999998</v>
      </c>
      <c r="E16">
        <v>1.8545000599999999</v>
      </c>
      <c r="F16">
        <v>1221.7869873</v>
      </c>
      <c r="G16">
        <v>1.5298999499999999</v>
      </c>
      <c r="H16">
        <v>9.9000003020963209E+37</v>
      </c>
      <c r="J16" s="2">
        <f>TREND(Calibration!$A$2:$A$4,Calibration!$B$2:$B$4,C16)</f>
        <v>399.95639015866197</v>
      </c>
      <c r="K16" s="2">
        <f>TREND(Calibration!$A$2:$A$4,Calibration!$C$2:$C$4,E16)</f>
        <v>728.63200628681057</v>
      </c>
      <c r="L16" s="2">
        <f>TREND(Calibration!$A$2:$A$4,Calibration!$D$2:$D$4,G16)</f>
        <v>589.70282623183084</v>
      </c>
    </row>
    <row r="17" spans="1:12" x14ac:dyDescent="0.25">
      <c r="A17">
        <v>75083</v>
      </c>
      <c r="B17">
        <v>14.28499985</v>
      </c>
      <c r="C17">
        <v>0.57509999999999994</v>
      </c>
      <c r="D17">
        <v>554.00097656000003</v>
      </c>
      <c r="E17">
        <v>1.7854000299999999</v>
      </c>
      <c r="F17">
        <v>1018.7089843700001</v>
      </c>
      <c r="G17">
        <v>1.53429997</v>
      </c>
      <c r="H17">
        <v>9.9000003020963209E+37</v>
      </c>
      <c r="J17" s="2">
        <f>TREND(Calibration!$A$2:$A$4,Calibration!$B$2:$B$4,C17)</f>
        <v>399.58289991199666</v>
      </c>
      <c r="K17" s="2">
        <f>TREND(Calibration!$A$2:$A$4,Calibration!$C$2:$C$4,E17)</f>
        <v>700.85389614155599</v>
      </c>
      <c r="L17" s="2">
        <f>TREND(Calibration!$A$2:$A$4,Calibration!$D$2:$D$4,G17)</f>
        <v>591.51123397244248</v>
      </c>
    </row>
    <row r="18" spans="1:12" x14ac:dyDescent="0.25">
      <c r="A18">
        <v>80083</v>
      </c>
      <c r="B18">
        <v>14.06299973</v>
      </c>
      <c r="C18">
        <v>0.56809997999999995</v>
      </c>
      <c r="D18">
        <v>537.21099853999999</v>
      </c>
      <c r="E18">
        <v>1.7869999400000001</v>
      </c>
      <c r="F18">
        <v>1015.9489746100001</v>
      </c>
      <c r="G18">
        <v>1.53100002</v>
      </c>
      <c r="H18">
        <v>9.9000003020963209E+37</v>
      </c>
      <c r="J18" s="2">
        <f>TREND(Calibration!$A$2:$A$4,Calibration!$B$2:$B$4,C18)</f>
        <v>395.22542862670593</v>
      </c>
      <c r="K18" s="2">
        <f>TREND(Calibration!$A$2:$A$4,Calibration!$C$2:$C$4,E18)</f>
        <v>701.4970576018693</v>
      </c>
      <c r="L18" s="2">
        <f>TREND(Calibration!$A$2:$A$4,Calibration!$D$2:$D$4,G18)</f>
        <v>590.15495488197666</v>
      </c>
    </row>
    <row r="19" spans="1:12" x14ac:dyDescent="0.25">
      <c r="A19">
        <v>85084</v>
      </c>
      <c r="B19">
        <v>13.92199993</v>
      </c>
      <c r="C19">
        <v>0.57349998000000002</v>
      </c>
      <c r="D19">
        <v>398.86401367000002</v>
      </c>
      <c r="E19">
        <v>1.82210004</v>
      </c>
      <c r="F19">
        <v>9.9000003020963209E+37</v>
      </c>
      <c r="G19">
        <v>1.5326000500000001</v>
      </c>
      <c r="H19">
        <v>9.9000003020963209E+37</v>
      </c>
      <c r="J19" s="2">
        <f>TREND(Calibration!$A$2:$A$4,Calibration!$B$2:$B$4,C19)</f>
        <v>398.58689687116384</v>
      </c>
      <c r="K19" s="2">
        <f>TREND(Calibration!$A$2:$A$4,Calibration!$C$2:$C$4,E19)</f>
        <v>715.60724603318329</v>
      </c>
      <c r="L19" s="2">
        <f>TREND(Calibration!$A$2:$A$4,Calibration!$D$2:$D$4,G19)</f>
        <v>590.81256703765121</v>
      </c>
    </row>
    <row r="20" spans="1:12" x14ac:dyDescent="0.25">
      <c r="A20">
        <v>90083</v>
      </c>
      <c r="B20">
        <v>13.78100014</v>
      </c>
      <c r="C20">
        <v>0.56379997999999998</v>
      </c>
      <c r="D20">
        <v>862.13397216999999</v>
      </c>
      <c r="E20">
        <v>1.8631000499999999</v>
      </c>
      <c r="F20">
        <v>1038.2729492200001</v>
      </c>
      <c r="G20">
        <v>1.52890003</v>
      </c>
      <c r="H20">
        <v>9.9000003020963209E+37</v>
      </c>
      <c r="J20" s="2">
        <f>TREND(Calibration!$A$2:$A$4,Calibration!$B$2:$B$4,C20)</f>
        <v>392.54870391352654</v>
      </c>
      <c r="K20" s="2">
        <f>TREND(Calibration!$A$2:$A$4,Calibration!$C$2:$C$4,E20)</f>
        <v>732.08918958279594</v>
      </c>
      <c r="L20" s="2">
        <f>TREND(Calibration!$A$2:$A$4,Calibration!$D$2:$D$4,G20)</f>
        <v>589.29185922077352</v>
      </c>
    </row>
    <row r="21" spans="1:12" x14ac:dyDescent="0.25">
      <c r="A21">
        <v>95084</v>
      </c>
      <c r="B21">
        <v>13.7840004</v>
      </c>
      <c r="C21">
        <v>0.56870001999999997</v>
      </c>
      <c r="D21">
        <v>568.48901366999996</v>
      </c>
      <c r="E21">
        <v>1.8199000400000001</v>
      </c>
      <c r="F21">
        <v>9.9000003020963209E+37</v>
      </c>
      <c r="G21">
        <v>1.5277999600000001</v>
      </c>
      <c r="H21">
        <v>1119.9709472699999</v>
      </c>
      <c r="J21" s="2">
        <f>TREND(Calibration!$A$2:$A$4,Calibration!$B$2:$B$4,C21)</f>
        <v>395.59894999807716</v>
      </c>
      <c r="K21" s="2">
        <f>TREND(Calibration!$A$2:$A$4,Calibration!$C$2:$C$4,E21)</f>
        <v>714.72284927793498</v>
      </c>
      <c r="L21" s="2">
        <f>TREND(Calibration!$A$2:$A$4,Calibration!$D$2:$D$4,G21)</f>
        <v>588.83973057062781</v>
      </c>
    </row>
    <row r="22" spans="1:12" x14ac:dyDescent="0.25">
      <c r="A22">
        <v>100083</v>
      </c>
      <c r="B22">
        <v>13.86699963</v>
      </c>
      <c r="C22">
        <v>0.57080001000000002</v>
      </c>
      <c r="D22">
        <v>408.38800049000002</v>
      </c>
      <c r="E22">
        <v>1.8199000400000001</v>
      </c>
      <c r="F22">
        <v>981.26397704999999</v>
      </c>
      <c r="G22">
        <v>1.52670002</v>
      </c>
      <c r="H22">
        <v>9.9000003020963209E+37</v>
      </c>
      <c r="J22" s="2">
        <f>TREND(Calibration!$A$2:$A$4,Calibration!$B$2:$B$4,C22)</f>
        <v>396.90618142375848</v>
      </c>
      <c r="K22" s="2">
        <f>TREND(Calibration!$A$2:$A$4,Calibration!$C$2:$C$4,E22)</f>
        <v>714.72284927793498</v>
      </c>
      <c r="L22" s="2">
        <f>TREND(Calibration!$A$2:$A$4,Calibration!$D$2:$D$4,G22)</f>
        <v>588.38765535046775</v>
      </c>
    </row>
    <row r="23" spans="1:12" x14ac:dyDescent="0.25">
      <c r="A23">
        <v>105083</v>
      </c>
      <c r="B23">
        <v>14.08100033</v>
      </c>
      <c r="C23">
        <v>0.57080001000000002</v>
      </c>
      <c r="D23">
        <v>423.02899170000001</v>
      </c>
      <c r="E23">
        <v>1.74870002</v>
      </c>
      <c r="F23">
        <v>1187.3830566399999</v>
      </c>
      <c r="G23">
        <v>1.5224000200000001</v>
      </c>
      <c r="H23">
        <v>1108.4880371100001</v>
      </c>
      <c r="J23" s="2">
        <f>TREND(Calibration!$A$2:$A$4,Calibration!$B$2:$B$4,C23)</f>
        <v>396.90618142375848</v>
      </c>
      <c r="K23" s="2">
        <f>TREND(Calibration!$A$2:$A$4,Calibration!$C$2:$C$4,E23)</f>
        <v>686.1005462499287</v>
      </c>
      <c r="L23" s="2">
        <f>TREND(Calibration!$A$2:$A$4,Calibration!$D$2:$D$4,G23)</f>
        <v>586.62035581895896</v>
      </c>
    </row>
    <row r="24" spans="1:12" x14ac:dyDescent="0.25">
      <c r="A24">
        <v>110084</v>
      </c>
      <c r="B24">
        <v>14.24699974</v>
      </c>
      <c r="C24">
        <v>0.57080001000000002</v>
      </c>
      <c r="D24">
        <v>853.02899170000001</v>
      </c>
      <c r="E24">
        <v>1.8199000400000001</v>
      </c>
      <c r="F24">
        <v>756.75500488</v>
      </c>
      <c r="G24">
        <v>1.5245000099999999</v>
      </c>
      <c r="H24">
        <v>9.9000003020963209E+37</v>
      </c>
      <c r="J24" s="2">
        <f>TREND(Calibration!$A$2:$A$4,Calibration!$B$2:$B$4,C24)</f>
        <v>396.90618142375848</v>
      </c>
      <c r="K24" s="2">
        <f>TREND(Calibration!$A$2:$A$4,Calibration!$C$2:$C$4,E24)</f>
        <v>714.72284927793498</v>
      </c>
      <c r="L24" s="2">
        <f>TREND(Calibration!$A$2:$A$4,Calibration!$D$2:$D$4,G24)</f>
        <v>587.48345148016199</v>
      </c>
    </row>
    <row r="25" spans="1:12" x14ac:dyDescent="0.25">
      <c r="A25">
        <v>115085</v>
      </c>
      <c r="B25">
        <v>14.333999629999999</v>
      </c>
      <c r="C25">
        <v>0.56699997000000002</v>
      </c>
      <c r="D25">
        <v>825.05102538999995</v>
      </c>
      <c r="E25">
        <v>1.87989998</v>
      </c>
      <c r="F25">
        <v>673.36297606999995</v>
      </c>
      <c r="G25">
        <v>1.5293999899999999</v>
      </c>
      <c r="H25">
        <v>9.9000003020963209E+37</v>
      </c>
      <c r="J25" s="2">
        <f>TREND(Calibration!$A$2:$A$4,Calibration!$B$2:$B$4,C25)</f>
        <v>394.54067887048632</v>
      </c>
      <c r="K25" s="2">
        <f>TREND(Calibration!$A$2:$A$4,Calibration!$C$2:$C$4,E25)</f>
        <v>738.84273666479532</v>
      </c>
      <c r="L25" s="2">
        <f>TREND(Calibration!$A$2:$A$4,Calibration!$D$2:$D$4,G25)</f>
        <v>589.49734272630224</v>
      </c>
    </row>
    <row r="26" spans="1:12" x14ac:dyDescent="0.25">
      <c r="A26">
        <v>120085</v>
      </c>
      <c r="B26">
        <v>14.38099957</v>
      </c>
      <c r="C26">
        <v>0.57029998000000004</v>
      </c>
      <c r="D26">
        <v>916.28497314000003</v>
      </c>
      <c r="E26">
        <v>1.8733999699999999</v>
      </c>
      <c r="F26">
        <v>1202.5019531200001</v>
      </c>
      <c r="G26">
        <v>1.5305000499999999</v>
      </c>
      <c r="H26">
        <v>1128.65197754</v>
      </c>
      <c r="J26" s="2">
        <f>TREND(Calibration!$A$2:$A$4,Calibration!$B$2:$B$4,C26)</f>
        <v>396.5949156892629</v>
      </c>
      <c r="K26" s="2">
        <f>TREND(Calibration!$A$2:$A$4,Calibration!$C$2:$C$4,E26)</f>
        <v>736.22974223157632</v>
      </c>
      <c r="L26" s="2">
        <f>TREND(Calibration!$A$2:$A$4,Calibration!$D$2:$D$4,G26)</f>
        <v>589.94946726644912</v>
      </c>
    </row>
    <row r="27" spans="1:12" x14ac:dyDescent="0.25">
      <c r="A27">
        <v>125085</v>
      </c>
      <c r="B27">
        <v>14.27099991</v>
      </c>
      <c r="C27">
        <v>0.57300001</v>
      </c>
      <c r="D27">
        <v>990.22399901999995</v>
      </c>
      <c r="E27">
        <v>1.8415000399999999</v>
      </c>
      <c r="F27">
        <v>1128.2239990200001</v>
      </c>
      <c r="G27">
        <v>1.5326000500000001</v>
      </c>
      <c r="H27">
        <v>1281.6330566399999</v>
      </c>
      <c r="J27" s="2">
        <f>TREND(Calibration!$A$2:$A$4,Calibration!$B$2:$B$4,C27)</f>
        <v>398.2756684863154</v>
      </c>
      <c r="K27" s="2">
        <f>TREND(Calibration!$A$2:$A$4,Calibration!$C$2:$C$4,E27)</f>
        <v>723.40601742037279</v>
      </c>
      <c r="L27" s="2">
        <f>TREND(Calibration!$A$2:$A$4,Calibration!$D$2:$D$4,G27)</f>
        <v>590.81256703765121</v>
      </c>
    </row>
    <row r="28" spans="1:12" x14ac:dyDescent="0.25">
      <c r="A28">
        <v>130085</v>
      </c>
      <c r="B28">
        <v>14.06499958</v>
      </c>
      <c r="C28">
        <v>0.56870001999999997</v>
      </c>
      <c r="D28">
        <v>757.87097168000003</v>
      </c>
      <c r="E28">
        <v>1.7967</v>
      </c>
      <c r="F28">
        <v>1100.6040039100001</v>
      </c>
      <c r="G28">
        <v>1.5348000500000001</v>
      </c>
      <c r="H28">
        <v>1124.2170410199999</v>
      </c>
      <c r="J28" s="2">
        <f>TREND(Calibration!$A$2:$A$4,Calibration!$B$2:$B$4,C28)</f>
        <v>395.59894999807716</v>
      </c>
      <c r="K28" s="2">
        <f>TREND(Calibration!$A$2:$A$4,Calibration!$C$2:$C$4,E28)</f>
        <v>705.39646741537558</v>
      </c>
      <c r="L28" s="2">
        <f>TREND(Calibration!$A$2:$A$4,Calibration!$D$2:$D$4,G28)</f>
        <v>591.71676679795803</v>
      </c>
    </row>
    <row r="29" spans="1:12" x14ac:dyDescent="0.25">
      <c r="A29">
        <v>135085</v>
      </c>
      <c r="B29">
        <v>13.93799973</v>
      </c>
      <c r="C29">
        <v>0.57620000999999998</v>
      </c>
      <c r="D29">
        <v>830.75097656000003</v>
      </c>
      <c r="E29">
        <v>1.7989000100000001</v>
      </c>
      <c r="F29">
        <v>1169.9350585899999</v>
      </c>
      <c r="G29">
        <v>1.53429997</v>
      </c>
      <c r="H29">
        <v>1110.7700195299999</v>
      </c>
      <c r="J29" s="2">
        <f>TREND(Calibration!$A$2:$A$4,Calibration!$B$2:$B$4,C29)</f>
        <v>400.26764966821634</v>
      </c>
      <c r="K29" s="2">
        <f>TREND(Calibration!$A$2:$A$4,Calibration!$C$2:$C$4,E29)</f>
        <v>706.28086819060923</v>
      </c>
      <c r="L29" s="2">
        <f>TREND(Calibration!$A$2:$A$4,Calibration!$D$2:$D$4,G29)</f>
        <v>591.51123397244248</v>
      </c>
    </row>
    <row r="30" spans="1:12" x14ac:dyDescent="0.25">
      <c r="A30">
        <v>140085</v>
      </c>
      <c r="B30">
        <v>13.817999840000001</v>
      </c>
      <c r="C30">
        <v>0.57239996999999998</v>
      </c>
      <c r="D30">
        <v>762.24798583999996</v>
      </c>
      <c r="E30">
        <v>1.83179998</v>
      </c>
      <c r="F30">
        <v>9.9000003020963209E+37</v>
      </c>
      <c r="G30">
        <v>1.53429997</v>
      </c>
      <c r="H30">
        <v>1105.6209716799999</v>
      </c>
      <c r="J30" s="2">
        <f>TREND(Calibration!$A$2:$A$4,Calibration!$B$2:$B$4,C30)</f>
        <v>397.90214711494417</v>
      </c>
      <c r="K30" s="2">
        <f>TREND(Calibration!$A$2:$A$4,Calibration!$C$2:$C$4,E30)</f>
        <v>719.50660760686662</v>
      </c>
      <c r="L30" s="2">
        <f>TREND(Calibration!$A$2:$A$4,Calibration!$D$2:$D$4,G30)</f>
        <v>591.51123397244248</v>
      </c>
    </row>
    <row r="31" spans="1:12" x14ac:dyDescent="0.25">
      <c r="A31">
        <v>145085</v>
      </c>
      <c r="B31">
        <v>13.81499958</v>
      </c>
      <c r="C31">
        <v>0.57569999000000005</v>
      </c>
      <c r="D31">
        <v>921.79302978999999</v>
      </c>
      <c r="E31">
        <v>1.8815000099999999</v>
      </c>
      <c r="F31">
        <v>9.9000003020963209E+37</v>
      </c>
      <c r="G31">
        <v>1.5336999899999999</v>
      </c>
      <c r="H31">
        <v>9.9000003020963209E+37</v>
      </c>
      <c r="J31" s="2">
        <f>TREND(Calibration!$A$2:$A$4,Calibration!$B$2:$B$4,C31)</f>
        <v>399.95639015866197</v>
      </c>
      <c r="K31" s="2">
        <f>TREND(Calibration!$A$2:$A$4,Calibration!$C$2:$C$4,E31)</f>
        <v>739.48594636493158</v>
      </c>
      <c r="L31" s="2">
        <f>TREND(Calibration!$A$2:$A$4,Calibration!$D$2:$D$4,G31)</f>
        <v>591.26464225781103</v>
      </c>
    </row>
    <row r="32" spans="1:12" x14ac:dyDescent="0.25">
      <c r="A32">
        <v>150085</v>
      </c>
      <c r="B32">
        <v>13.916000370000001</v>
      </c>
      <c r="C32">
        <v>0.57190001000000001</v>
      </c>
      <c r="D32">
        <v>695.57000731999995</v>
      </c>
      <c r="E32">
        <v>1.9485000400000001</v>
      </c>
      <c r="F32">
        <v>9.9000003020963209E+37</v>
      </c>
      <c r="G32">
        <v>1.53639996</v>
      </c>
      <c r="H32">
        <v>9.9000003020963209E+37</v>
      </c>
      <c r="J32" s="2">
        <f>TREND(Calibration!$A$2:$A$4,Calibration!$B$2:$B$4,C32)</f>
        <v>397.59092495503694</v>
      </c>
      <c r="K32" s="2">
        <f>TREND(Calibration!$A$2:$A$4,Calibration!$C$2:$C$4,E32)</f>
        <v>766.41985960744921</v>
      </c>
      <c r="L32" s="2">
        <f>TREND(Calibration!$A$2:$A$4,Calibration!$D$2:$D$4,G32)</f>
        <v>592.37432963364563</v>
      </c>
    </row>
    <row r="33" spans="1:12" x14ac:dyDescent="0.25">
      <c r="A33">
        <v>155085</v>
      </c>
      <c r="B33">
        <v>14.08100033</v>
      </c>
      <c r="C33">
        <v>0.57300001</v>
      </c>
      <c r="D33">
        <v>501.82501221000001</v>
      </c>
      <c r="E33">
        <v>1.97280002</v>
      </c>
      <c r="F33">
        <v>9.9000003020963209E+37</v>
      </c>
      <c r="G33">
        <v>1.53530002</v>
      </c>
      <c r="H33">
        <v>9.9000003020963209E+37</v>
      </c>
      <c r="J33" s="2">
        <f>TREND(Calibration!$A$2:$A$4,Calibration!$B$2:$B$4,C33)</f>
        <v>398.2756684863154</v>
      </c>
      <c r="K33" s="2">
        <f>TREND(Calibration!$A$2:$A$4,Calibration!$C$2:$C$4,E33)</f>
        <v>776.18841572772124</v>
      </c>
      <c r="L33" s="2">
        <f>TREND(Calibration!$A$2:$A$4,Calibration!$D$2:$D$4,G33)</f>
        <v>591.92225441348558</v>
      </c>
    </row>
    <row r="34" spans="1:12" x14ac:dyDescent="0.25">
      <c r="A34">
        <v>160086</v>
      </c>
      <c r="B34">
        <v>14.22999954</v>
      </c>
      <c r="C34">
        <v>0.57779997999999999</v>
      </c>
      <c r="D34">
        <v>548.81799316000001</v>
      </c>
      <c r="E34">
        <v>2.0208001100000001</v>
      </c>
      <c r="F34">
        <v>9.9000003020963209E+37</v>
      </c>
      <c r="G34">
        <v>1.53750002</v>
      </c>
      <c r="H34">
        <v>9.9000003020963209E+37</v>
      </c>
      <c r="J34" s="2">
        <f>TREND(Calibration!$A$2:$A$4,Calibration!$B$2:$B$4,C34)</f>
        <v>401.26362158434324</v>
      </c>
      <c r="K34" s="2">
        <f>TREND(Calibration!$A$2:$A$4,Calibration!$C$2:$C$4,E34)</f>
        <v>795.48438111300595</v>
      </c>
      <c r="L34" s="2">
        <f>TREND(Calibration!$A$2:$A$4,Calibration!$D$2:$D$4,G34)</f>
        <v>592.82645417379251</v>
      </c>
    </row>
    <row r="35" spans="1:12" x14ac:dyDescent="0.25">
      <c r="A35">
        <v>165086</v>
      </c>
      <c r="B35">
        <v>14.33699989</v>
      </c>
      <c r="C35">
        <v>0.57300001</v>
      </c>
      <c r="D35">
        <v>547.56298828000001</v>
      </c>
      <c r="E35">
        <v>1.91820002</v>
      </c>
      <c r="F35">
        <v>9.9000003020963209E+37</v>
      </c>
      <c r="G35">
        <v>1.53750002</v>
      </c>
      <c r="H35">
        <v>9.9000003020963209E+37</v>
      </c>
      <c r="J35" s="2">
        <f>TREND(Calibration!$A$2:$A$4,Calibration!$B$2:$B$4,C35)</f>
        <v>398.2756684863154</v>
      </c>
      <c r="K35" s="2">
        <f>TREND(Calibration!$A$2:$A$4,Calibration!$C$2:$C$4,E35)</f>
        <v>754.23929625655887</v>
      </c>
      <c r="L35" s="2">
        <f>TREND(Calibration!$A$2:$A$4,Calibration!$D$2:$D$4,G35)</f>
        <v>592.82645417379251</v>
      </c>
    </row>
    <row r="36" spans="1:12" x14ac:dyDescent="0.25">
      <c r="A36">
        <v>170086</v>
      </c>
      <c r="B36">
        <v>14.25899982</v>
      </c>
      <c r="C36">
        <v>0.57509999999999994</v>
      </c>
      <c r="D36">
        <v>467.47198486000002</v>
      </c>
      <c r="E36">
        <v>1.90470004</v>
      </c>
      <c r="F36">
        <v>9.9000003020963209E+37</v>
      </c>
      <c r="G36">
        <v>1.53639996</v>
      </c>
      <c r="H36">
        <v>9.9000003020963209E+37</v>
      </c>
      <c r="J36" s="2">
        <f>TREND(Calibration!$A$2:$A$4,Calibration!$B$2:$B$4,C36)</f>
        <v>399.58289991199666</v>
      </c>
      <c r="K36" s="2">
        <f>TREND(Calibration!$A$2:$A$4,Calibration!$C$2:$C$4,E36)</f>
        <v>748.81232420750575</v>
      </c>
      <c r="L36" s="2">
        <f>TREND(Calibration!$A$2:$A$4,Calibration!$D$2:$D$4,G36)</f>
        <v>592.37432963364563</v>
      </c>
    </row>
    <row r="37" spans="1:12" x14ac:dyDescent="0.25">
      <c r="A37">
        <v>175087</v>
      </c>
      <c r="B37">
        <v>14.10999966</v>
      </c>
      <c r="C37">
        <v>0.56760001000000004</v>
      </c>
      <c r="D37">
        <v>440.94699097</v>
      </c>
      <c r="E37">
        <v>1.8351000500000001</v>
      </c>
      <c r="F37">
        <v>1161.26599121</v>
      </c>
      <c r="G37">
        <v>1.5336999899999999</v>
      </c>
      <c r="H37">
        <v>9.9000003020963209E+37</v>
      </c>
      <c r="J37" s="2">
        <f>TREND(Calibration!$A$2:$A$4,Calibration!$B$2:$B$4,C37)</f>
        <v>394.91420024185754</v>
      </c>
      <c r="K37" s="2">
        <f>TREND(Calibration!$A$2:$A$4,Calibration!$C$2:$C$4,E37)</f>
        <v>720.83323087963583</v>
      </c>
      <c r="L37" s="2">
        <f>TREND(Calibration!$A$2:$A$4,Calibration!$D$2:$D$4,G37)</f>
        <v>591.26464225781103</v>
      </c>
    </row>
    <row r="38" spans="1:12" x14ac:dyDescent="0.25">
      <c r="A38">
        <v>180087</v>
      </c>
      <c r="B38">
        <v>13.90499973</v>
      </c>
      <c r="C38">
        <v>0.56489997999999997</v>
      </c>
      <c r="D38">
        <v>491.59899902000001</v>
      </c>
      <c r="E38">
        <v>1.8782999499999999</v>
      </c>
      <c r="F38">
        <v>949.65698241999996</v>
      </c>
      <c r="G38">
        <v>1.5348000500000001</v>
      </c>
      <c r="H38">
        <v>9.9000003020963209E+37</v>
      </c>
      <c r="J38" s="2">
        <f>TREND(Calibration!$A$2:$A$4,Calibration!$B$2:$B$4,C38)</f>
        <v>393.23344744480494</v>
      </c>
      <c r="K38" s="2">
        <f>TREND(Calibration!$A$2:$A$4,Calibration!$C$2:$C$4,E38)</f>
        <v>738.19952696465884</v>
      </c>
      <c r="L38" s="2">
        <f>TREND(Calibration!$A$2:$A$4,Calibration!$D$2:$D$4,G38)</f>
        <v>591.71676679795803</v>
      </c>
    </row>
    <row r="39" spans="1:12" x14ac:dyDescent="0.25">
      <c r="A39">
        <v>185087</v>
      </c>
      <c r="B39">
        <v>13.769000050000001</v>
      </c>
      <c r="C39">
        <v>0.56870001999999997</v>
      </c>
      <c r="D39">
        <v>524.73199463000003</v>
      </c>
      <c r="E39">
        <v>1.8896000399999999</v>
      </c>
      <c r="F39">
        <v>964.76800536999997</v>
      </c>
      <c r="G39">
        <v>1.5305000499999999</v>
      </c>
      <c r="H39">
        <v>9.9000003020963209E+37</v>
      </c>
      <c r="J39" s="2">
        <f>TREND(Calibration!$A$2:$A$4,Calibration!$B$2:$B$4,C39)</f>
        <v>395.59894999807716</v>
      </c>
      <c r="K39" s="2">
        <f>TREND(Calibration!$A$2:$A$4,Calibration!$C$2:$C$4,E39)</f>
        <v>742.74214647830149</v>
      </c>
      <c r="L39" s="2">
        <f>TREND(Calibration!$A$2:$A$4,Calibration!$D$2:$D$4,G39)</f>
        <v>589.94946726644912</v>
      </c>
    </row>
    <row r="40" spans="1:12" x14ac:dyDescent="0.25">
      <c r="A40">
        <v>190087</v>
      </c>
      <c r="B40">
        <v>13.850999829999999</v>
      </c>
      <c r="C40">
        <v>0.57139998999999997</v>
      </c>
      <c r="D40">
        <v>765.73999022999999</v>
      </c>
      <c r="E40">
        <v>1.9188000000000001</v>
      </c>
      <c r="F40">
        <v>1136.0030517600001</v>
      </c>
      <c r="G40">
        <v>1.5348000500000001</v>
      </c>
      <c r="H40">
        <v>744.85101318</v>
      </c>
      <c r="J40" s="2">
        <f>TREND(Calibration!$A$2:$A$4,Calibration!$B$2:$B$4,C40)</f>
        <v>397.27966544548246</v>
      </c>
      <c r="K40" s="2">
        <f>TREND(Calibration!$A$2:$A$4,Calibration!$C$2:$C$4,E40)</f>
        <v>754.48048733165615</v>
      </c>
      <c r="L40" s="2">
        <f>TREND(Calibration!$A$2:$A$4,Calibration!$D$2:$D$4,G40)</f>
        <v>591.71676679795803</v>
      </c>
    </row>
    <row r="41" spans="1:12" x14ac:dyDescent="0.25">
      <c r="A41">
        <v>195087</v>
      </c>
      <c r="B41">
        <v>13.94499969</v>
      </c>
      <c r="C41">
        <v>0.57190001000000001</v>
      </c>
      <c r="D41">
        <v>621.22900390999996</v>
      </c>
      <c r="E41">
        <v>1.8394000500000001</v>
      </c>
      <c r="F41">
        <v>9.9000003020963209E+37</v>
      </c>
      <c r="G41">
        <v>1.53100002</v>
      </c>
      <c r="H41">
        <v>1364.55700684</v>
      </c>
      <c r="J41" s="2">
        <f>TREND(Calibration!$A$2:$A$4,Calibration!$B$2:$B$4,C41)</f>
        <v>397.59092495503694</v>
      </c>
      <c r="K41" s="2">
        <f>TREND(Calibration!$A$2:$A$4,Calibration!$C$2:$C$4,E41)</f>
        <v>722.56182453762108</v>
      </c>
      <c r="L41" s="2">
        <f>TREND(Calibration!$A$2:$A$4,Calibration!$D$2:$D$4,G41)</f>
        <v>590.15495488197666</v>
      </c>
    </row>
    <row r="42" spans="1:12" x14ac:dyDescent="0.25">
      <c r="A42">
        <v>200087</v>
      </c>
      <c r="B42">
        <v>14.038999560000001</v>
      </c>
      <c r="C42">
        <v>0.56809997999999995</v>
      </c>
      <c r="D42">
        <v>9.9000003020963209E+37</v>
      </c>
      <c r="E42">
        <v>1.8507000199999999</v>
      </c>
      <c r="F42">
        <v>578.60498046999999</v>
      </c>
      <c r="G42">
        <v>1.5293999899999999</v>
      </c>
      <c r="H42">
        <v>9.9000003020963209E+37</v>
      </c>
      <c r="J42" s="2">
        <f>TREND(Calibration!$A$2:$A$4,Calibration!$B$2:$B$4,C42)</f>
        <v>395.22542862670593</v>
      </c>
      <c r="K42" s="2">
        <f>TREND(Calibration!$A$2:$A$4,Calibration!$C$2:$C$4,E42)</f>
        <v>727.10439581144067</v>
      </c>
      <c r="L42" s="2">
        <f>TREND(Calibration!$A$2:$A$4,Calibration!$D$2:$D$4,G42)</f>
        <v>589.49734272630224</v>
      </c>
    </row>
    <row r="43" spans="1:12" x14ac:dyDescent="0.25">
      <c r="A43">
        <v>205090</v>
      </c>
      <c r="B43">
        <v>14.2329998</v>
      </c>
      <c r="C43">
        <v>0.57190001000000001</v>
      </c>
      <c r="D43">
        <v>461.17401123000002</v>
      </c>
      <c r="E43">
        <v>1.80050004</v>
      </c>
      <c r="F43">
        <v>9.9000003020963209E+37</v>
      </c>
      <c r="G43">
        <v>1.52890003</v>
      </c>
      <c r="H43">
        <v>962.65600586000005</v>
      </c>
      <c r="J43" s="2">
        <f>TREND(Calibration!$A$2:$A$4,Calibration!$B$2:$B$4,C43)</f>
        <v>397.59092495503694</v>
      </c>
      <c r="K43" s="2">
        <f>TREND(Calibration!$A$2:$A$4,Calibration!$C$2:$C$4,E43)</f>
        <v>706.92407789074548</v>
      </c>
      <c r="L43" s="2">
        <f>TREND(Calibration!$A$2:$A$4,Calibration!$D$2:$D$4,G43)</f>
        <v>589.29185922077352</v>
      </c>
    </row>
    <row r="44" spans="1:12" x14ac:dyDescent="0.25">
      <c r="A44">
        <v>210097</v>
      </c>
      <c r="B44">
        <v>14.291000370000001</v>
      </c>
      <c r="C44">
        <v>0.57679999000000004</v>
      </c>
      <c r="D44">
        <v>1296.82299805</v>
      </c>
      <c r="E44">
        <v>1.7928999699999999</v>
      </c>
      <c r="F44">
        <v>522.77001953000001</v>
      </c>
      <c r="G44">
        <v>1.5277999600000001</v>
      </c>
      <c r="H44">
        <v>9.9000003020963209E+37</v>
      </c>
      <c r="J44" s="2">
        <f>TREND(Calibration!$A$2:$A$4,Calibration!$B$2:$B$4,C44)</f>
        <v>400.64113368994043</v>
      </c>
      <c r="K44" s="2">
        <f>TREND(Calibration!$A$2:$A$4,Calibration!$C$2:$C$4,E44)</f>
        <v>703.86886095999091</v>
      </c>
      <c r="L44" s="2">
        <f>TREND(Calibration!$A$2:$A$4,Calibration!$D$2:$D$4,G44)</f>
        <v>588.83973057062781</v>
      </c>
    </row>
    <row r="45" spans="1:12" x14ac:dyDescent="0.25">
      <c r="A45">
        <v>215090</v>
      </c>
      <c r="B45">
        <v>14.39099979</v>
      </c>
      <c r="C45">
        <v>0.57139998999999997</v>
      </c>
      <c r="D45">
        <v>798.59997558999999</v>
      </c>
      <c r="E45">
        <v>1.79620004</v>
      </c>
      <c r="F45">
        <v>785.28399658000001</v>
      </c>
      <c r="G45">
        <v>1.5245000099999999</v>
      </c>
      <c r="H45">
        <v>9.9000003020963209E+37</v>
      </c>
      <c r="J45" s="2">
        <f>TREND(Calibration!$A$2:$A$4,Calibration!$B$2:$B$4,C45)</f>
        <v>397.27966544548246</v>
      </c>
      <c r="K45" s="2">
        <f>TREND(Calibration!$A$2:$A$4,Calibration!$C$2:$C$4,E45)</f>
        <v>705.19548423276012</v>
      </c>
      <c r="L45" s="2">
        <f>TREND(Calibration!$A$2:$A$4,Calibration!$D$2:$D$4,G45)</f>
        <v>587.48345148016199</v>
      </c>
    </row>
    <row r="46" spans="1:12" x14ac:dyDescent="0.25">
      <c r="A46">
        <v>220090</v>
      </c>
      <c r="B46">
        <v>14.26799965</v>
      </c>
      <c r="C46">
        <v>0.57730000999999997</v>
      </c>
      <c r="D46">
        <v>542.94598388999998</v>
      </c>
      <c r="E46">
        <v>1.80159998</v>
      </c>
      <c r="F46">
        <v>1063.92004395</v>
      </c>
      <c r="G46">
        <v>1.52289999</v>
      </c>
      <c r="H46">
        <v>9.9000003020963209E+37</v>
      </c>
      <c r="J46" s="2">
        <f>TREND(Calibration!$A$2:$A$4,Calibration!$B$2:$B$4,C46)</f>
        <v>400.95239319949479</v>
      </c>
      <c r="K46" s="2">
        <f>TREND(Calibration!$A$2:$A$4,Calibration!$C$2:$C$4,E46)</f>
        <v>707.3662521484581</v>
      </c>
      <c r="L46" s="2">
        <f>TREND(Calibration!$A$2:$A$4,Calibration!$D$2:$D$4,G46)</f>
        <v>586.82584343448639</v>
      </c>
    </row>
    <row r="47" spans="1:12" x14ac:dyDescent="0.25">
      <c r="A47">
        <v>225087</v>
      </c>
      <c r="B47">
        <v>13.9659996</v>
      </c>
      <c r="C47">
        <v>0.57889997999999998</v>
      </c>
      <c r="D47">
        <v>1214.2709960899999</v>
      </c>
      <c r="E47">
        <v>1.82430005</v>
      </c>
      <c r="F47">
        <v>912.85699463000003</v>
      </c>
      <c r="G47">
        <v>1.5212999599999999</v>
      </c>
      <c r="H47">
        <v>9.9000003020963209E+37</v>
      </c>
      <c r="J47" s="2">
        <f>TREND(Calibration!$A$2:$A$4,Calibration!$B$2:$B$4,C47)</f>
        <v>401.9483651156217</v>
      </c>
      <c r="K47" s="2">
        <f>TREND(Calibration!$A$2:$A$4,Calibration!$C$2:$C$4,E47)</f>
        <v>716.49164680841682</v>
      </c>
      <c r="L47" s="2">
        <f>TREND(Calibration!$A$2:$A$4,Calibration!$D$2:$D$4,G47)</f>
        <v>586.16823127881196</v>
      </c>
    </row>
    <row r="48" spans="1:12" x14ac:dyDescent="0.25">
      <c r="A48">
        <v>230112</v>
      </c>
      <c r="B48">
        <v>13.833000180000001</v>
      </c>
      <c r="C48">
        <v>0.57679999000000004</v>
      </c>
      <c r="D48">
        <v>357.63198853</v>
      </c>
      <c r="E48">
        <v>1.86150002</v>
      </c>
      <c r="F48">
        <v>9.9000003020963209E+37</v>
      </c>
      <c r="G48">
        <v>1.51859999</v>
      </c>
      <c r="H48">
        <v>969.55999756000006</v>
      </c>
      <c r="J48" s="2">
        <f>TREND(Calibration!$A$2:$A$4,Calibration!$B$2:$B$4,C48)</f>
        <v>400.64113368994043</v>
      </c>
      <c r="K48" s="2">
        <f>TREND(Calibration!$A$2:$A$4,Calibration!$C$2:$C$4,E48)</f>
        <v>731.44597988265957</v>
      </c>
      <c r="L48" s="2">
        <f>TREND(Calibration!$A$2:$A$4,Calibration!$D$2:$D$4,G48)</f>
        <v>585.05854390297759</v>
      </c>
    </row>
    <row r="49" spans="1:12" x14ac:dyDescent="0.25">
      <c r="A49">
        <v>235090</v>
      </c>
      <c r="B49">
        <v>13.77999973</v>
      </c>
      <c r="C49">
        <v>0.57300001</v>
      </c>
      <c r="D49">
        <v>931.20501708999996</v>
      </c>
      <c r="E49">
        <v>1.85769999</v>
      </c>
      <c r="F49">
        <v>1239.8360595700001</v>
      </c>
      <c r="G49">
        <v>1.51909995</v>
      </c>
      <c r="H49">
        <v>9.9000003020963209E+37</v>
      </c>
      <c r="J49" s="2">
        <f>TREND(Calibration!$A$2:$A$4,Calibration!$B$2:$B$4,C49)</f>
        <v>398.2756684863154</v>
      </c>
      <c r="K49" s="2">
        <f>TREND(Calibration!$A$2:$A$4,Calibration!$C$2:$C$4,E49)</f>
        <v>729.9183734272749</v>
      </c>
      <c r="L49" s="2">
        <f>TREND(Calibration!$A$2:$A$4,Calibration!$D$2:$D$4,G49)</f>
        <v>585.26402740850619</v>
      </c>
    </row>
    <row r="50" spans="1:12" x14ac:dyDescent="0.25">
      <c r="A50">
        <v>240087</v>
      </c>
      <c r="B50">
        <v>13.92300034</v>
      </c>
      <c r="C50">
        <v>0.57239996999999998</v>
      </c>
      <c r="D50">
        <v>753.40301513999998</v>
      </c>
      <c r="E50">
        <v>1.9392999399999999</v>
      </c>
      <c r="F50">
        <v>1076.4110107399999</v>
      </c>
      <c r="G50">
        <v>1.51859999</v>
      </c>
      <c r="H50">
        <v>9.9000003020963209E+37</v>
      </c>
      <c r="J50" s="2">
        <f>TREND(Calibration!$A$2:$A$4,Calibration!$B$2:$B$4,C50)</f>
        <v>397.90214711494417</v>
      </c>
      <c r="K50" s="2">
        <f>TREND(Calibration!$A$2:$A$4,Calibration!$C$2:$C$4,E50)</f>
        <v>762.72143297655828</v>
      </c>
      <c r="L50" s="2">
        <f>TREND(Calibration!$A$2:$A$4,Calibration!$D$2:$D$4,G50)</f>
        <v>585.05854390297759</v>
      </c>
    </row>
    <row r="51" spans="1:12" x14ac:dyDescent="0.25">
      <c r="A51">
        <v>245087</v>
      </c>
      <c r="B51">
        <v>14.11699963</v>
      </c>
      <c r="C51">
        <v>0.57139998999999997</v>
      </c>
      <c r="D51">
        <v>185.25399780000001</v>
      </c>
      <c r="E51">
        <v>1.9830000400000001</v>
      </c>
      <c r="F51">
        <v>9.9000003020963209E+37</v>
      </c>
      <c r="G51">
        <v>1.5245000099999999</v>
      </c>
      <c r="H51">
        <v>1005.50799561</v>
      </c>
      <c r="J51" s="2">
        <f>TREND(Calibration!$A$2:$A$4,Calibration!$B$2:$B$4,C51)</f>
        <v>397.27966544548246</v>
      </c>
      <c r="K51" s="2">
        <f>TREND(Calibration!$A$2:$A$4,Calibration!$C$2:$C$4,E51)</f>
        <v>780.28880872384286</v>
      </c>
      <c r="L51" s="2">
        <f>TREND(Calibration!$A$2:$A$4,Calibration!$D$2:$D$4,G51)</f>
        <v>587.48345148016199</v>
      </c>
    </row>
    <row r="52" spans="1:12" x14ac:dyDescent="0.25">
      <c r="A52">
        <v>250087</v>
      </c>
      <c r="B52">
        <v>14.251000400000001</v>
      </c>
      <c r="C52">
        <v>0.56969999999999998</v>
      </c>
      <c r="D52">
        <v>952.49902343999997</v>
      </c>
      <c r="E52">
        <v>1.9365999700000001</v>
      </c>
      <c r="F52">
        <v>9.9000003020963209E+37</v>
      </c>
      <c r="G52">
        <v>1.52890003</v>
      </c>
      <c r="H52">
        <v>9.9000003020963209E+37</v>
      </c>
      <c r="J52" s="2">
        <f>TREND(Calibration!$A$2:$A$4,Calibration!$B$2:$B$4,C52)</f>
        <v>396.22143166753881</v>
      </c>
      <c r="K52" s="2">
        <f>TREND(Calibration!$A$2:$A$4,Calibration!$C$2:$C$4,E52)</f>
        <v>761.63604901870929</v>
      </c>
      <c r="L52" s="2">
        <f>TREND(Calibration!$A$2:$A$4,Calibration!$D$2:$D$4,G52)</f>
        <v>589.29185922077352</v>
      </c>
    </row>
    <row r="53" spans="1:12" x14ac:dyDescent="0.25">
      <c r="A53">
        <v>255091</v>
      </c>
      <c r="B53">
        <v>14.3579998</v>
      </c>
      <c r="C53">
        <v>0.57620000999999998</v>
      </c>
      <c r="D53">
        <v>550.15698241999996</v>
      </c>
      <c r="E53">
        <v>1.8982000400000001</v>
      </c>
      <c r="F53">
        <v>9.9000003020963209E+37</v>
      </c>
      <c r="G53">
        <v>1.5255999600000001</v>
      </c>
      <c r="H53">
        <v>9.9000003020963209E+37</v>
      </c>
      <c r="J53" s="2">
        <f>TREND(Calibration!$A$2:$A$4,Calibration!$B$2:$B$4,C53)</f>
        <v>400.26764966821634</v>
      </c>
      <c r="K53" s="2">
        <f>TREND(Calibration!$A$2:$A$4,Calibration!$C$2:$C$4,E53)</f>
        <v>746.19933379427221</v>
      </c>
      <c r="L53" s="2">
        <f>TREND(Calibration!$A$2:$A$4,Calibration!$D$2:$D$4,G53)</f>
        <v>587.93553081032087</v>
      </c>
    </row>
    <row r="54" spans="1:12" x14ac:dyDescent="0.25">
      <c r="A54">
        <v>260090</v>
      </c>
      <c r="B54">
        <v>14.458000180000001</v>
      </c>
      <c r="C54">
        <v>0.57679999000000004</v>
      </c>
      <c r="D54">
        <v>444.76300049000002</v>
      </c>
      <c r="E54">
        <v>1.9485000400000001</v>
      </c>
      <c r="F54">
        <v>9.9000003020963209E+37</v>
      </c>
      <c r="G54">
        <v>1.5293999899999999</v>
      </c>
      <c r="H54">
        <v>1036.1130371100001</v>
      </c>
      <c r="J54" s="2">
        <f>TREND(Calibration!$A$2:$A$4,Calibration!$B$2:$B$4,C54)</f>
        <v>400.64113368994043</v>
      </c>
      <c r="K54" s="2">
        <f>TREND(Calibration!$A$2:$A$4,Calibration!$C$2:$C$4,E54)</f>
        <v>766.41985960744921</v>
      </c>
      <c r="L54" s="2">
        <f>TREND(Calibration!$A$2:$A$4,Calibration!$D$2:$D$4,G54)</f>
        <v>589.49734272630224</v>
      </c>
    </row>
    <row r="55" spans="1:12" x14ac:dyDescent="0.25">
      <c r="A55">
        <v>265090</v>
      </c>
      <c r="B55">
        <v>14.425999640000001</v>
      </c>
      <c r="C55">
        <v>0.56760001000000004</v>
      </c>
      <c r="D55">
        <v>580.61602783000001</v>
      </c>
      <c r="E55">
        <v>1.91820002</v>
      </c>
      <c r="F55">
        <v>9.9000003020963209E+37</v>
      </c>
      <c r="G55">
        <v>1.53209996</v>
      </c>
      <c r="H55">
        <v>9.9000003020963209E+37</v>
      </c>
      <c r="J55" s="2">
        <f>TREND(Calibration!$A$2:$A$4,Calibration!$B$2:$B$4,C55)</f>
        <v>394.91420024185754</v>
      </c>
      <c r="K55" s="2">
        <f>TREND(Calibration!$A$2:$A$4,Calibration!$C$2:$C$4,E55)</f>
        <v>754.23929625655887</v>
      </c>
      <c r="L55" s="2">
        <f>TREND(Calibration!$A$2:$A$4,Calibration!$D$2:$D$4,G55)</f>
        <v>590.60703010213672</v>
      </c>
    </row>
    <row r="56" spans="1:12" x14ac:dyDescent="0.25">
      <c r="A56">
        <v>270090</v>
      </c>
      <c r="B56">
        <v>14.2670002</v>
      </c>
      <c r="C56">
        <v>0.56969999999999998</v>
      </c>
      <c r="D56">
        <v>435.87100220000002</v>
      </c>
      <c r="E56">
        <v>1.8733999699999999</v>
      </c>
      <c r="F56">
        <v>9.9000003020963209E+37</v>
      </c>
      <c r="G56">
        <v>1.53209996</v>
      </c>
      <c r="H56">
        <v>9.9000003020963209E+37</v>
      </c>
      <c r="J56" s="2">
        <f>TREND(Calibration!$A$2:$A$4,Calibration!$B$2:$B$4,C56)</f>
        <v>396.22143166753881</v>
      </c>
      <c r="K56" s="2">
        <f>TREND(Calibration!$A$2:$A$4,Calibration!$C$2:$C$4,E56)</f>
        <v>736.22974223157632</v>
      </c>
      <c r="L56" s="2">
        <f>TREND(Calibration!$A$2:$A$4,Calibration!$D$2:$D$4,G56)</f>
        <v>590.60703010213672</v>
      </c>
    </row>
    <row r="57" spans="1:12" x14ac:dyDescent="0.25">
      <c r="A57">
        <v>275090</v>
      </c>
      <c r="B57">
        <v>14.09500027</v>
      </c>
      <c r="C57">
        <v>0.56919998000000005</v>
      </c>
      <c r="D57">
        <v>302.02200317</v>
      </c>
      <c r="E57">
        <v>1.8961000400000001</v>
      </c>
      <c r="F57">
        <v>9.9000003020963209E+37</v>
      </c>
      <c r="G57">
        <v>1.5326000500000001</v>
      </c>
      <c r="H57">
        <v>9.9000003020963209E+37</v>
      </c>
      <c r="J57" s="2">
        <f>TREND(Calibration!$A$2:$A$4,Calibration!$B$2:$B$4,C57)</f>
        <v>395.91017215798445</v>
      </c>
      <c r="K57" s="2">
        <f>TREND(Calibration!$A$2:$A$4,Calibration!$C$2:$C$4,E57)</f>
        <v>745.35513689153515</v>
      </c>
      <c r="L57" s="2">
        <f>TREND(Calibration!$A$2:$A$4,Calibration!$D$2:$D$4,G57)</f>
        <v>590.81256703765121</v>
      </c>
    </row>
    <row r="58" spans="1:12" x14ac:dyDescent="0.25">
      <c r="A58">
        <v>280090</v>
      </c>
      <c r="B58">
        <v>13.93900013</v>
      </c>
      <c r="C58">
        <v>0.57509999999999994</v>
      </c>
      <c r="D58">
        <v>439.72000121999997</v>
      </c>
      <c r="E58">
        <v>1.8063999399999999</v>
      </c>
      <c r="F58">
        <v>9.9000003020963209E+37</v>
      </c>
      <c r="G58">
        <v>1.53209996</v>
      </c>
      <c r="H58">
        <v>9.9000003020963209E+37</v>
      </c>
      <c r="J58" s="2">
        <f>TREND(Calibration!$A$2:$A$4,Calibration!$B$2:$B$4,C58)</f>
        <v>399.58289991199666</v>
      </c>
      <c r="K58" s="2">
        <f>TREND(Calibration!$A$2:$A$4,Calibration!$C$2:$C$4,E58)</f>
        <v>709.2958289890588</v>
      </c>
      <c r="L58" s="2">
        <f>TREND(Calibration!$A$2:$A$4,Calibration!$D$2:$D$4,G58)</f>
        <v>590.60703010213672</v>
      </c>
    </row>
    <row r="59" spans="1:12" x14ac:dyDescent="0.25">
      <c r="A59">
        <v>285087</v>
      </c>
      <c r="B59">
        <v>13.864000320000001</v>
      </c>
      <c r="C59">
        <v>0.57349998000000002</v>
      </c>
      <c r="D59">
        <v>491.05700683999999</v>
      </c>
      <c r="E59">
        <v>1.8425999900000001</v>
      </c>
      <c r="F59">
        <v>1167.2010498</v>
      </c>
      <c r="G59">
        <v>1.52670002</v>
      </c>
      <c r="H59">
        <v>9.9000003020963209E+37</v>
      </c>
      <c r="J59" s="2">
        <f>TREND(Calibration!$A$2:$A$4,Calibration!$B$2:$B$4,C59)</f>
        <v>398.58689687116384</v>
      </c>
      <c r="K59" s="2">
        <f>TREND(Calibration!$A$2:$A$4,Calibration!$C$2:$C$4,E59)</f>
        <v>723.84819569807075</v>
      </c>
      <c r="L59" s="2">
        <f>TREND(Calibration!$A$2:$A$4,Calibration!$D$2:$D$4,G59)</f>
        <v>588.38765535046775</v>
      </c>
    </row>
    <row r="60" spans="1:12" x14ac:dyDescent="0.25">
      <c r="A60">
        <v>290087</v>
      </c>
      <c r="B60">
        <v>14.006999970000001</v>
      </c>
      <c r="C60">
        <v>0.57459998000000001</v>
      </c>
      <c r="D60">
        <v>581.91302489999998</v>
      </c>
      <c r="E60">
        <v>1.875</v>
      </c>
      <c r="F60">
        <v>847.13702393000005</v>
      </c>
      <c r="G60">
        <v>1.51859999</v>
      </c>
      <c r="H60">
        <v>9.9000003020963209E+37</v>
      </c>
      <c r="J60" s="2">
        <f>TREND(Calibration!$A$2:$A$4,Calibration!$B$2:$B$4,C60)</f>
        <v>399.2716404024423</v>
      </c>
      <c r="K60" s="2">
        <f>TREND(Calibration!$A$2:$A$4,Calibration!$C$2:$C$4,E60)</f>
        <v>736.87295193171269</v>
      </c>
      <c r="L60" s="2">
        <f>TREND(Calibration!$A$2:$A$4,Calibration!$D$2:$D$4,G60)</f>
        <v>585.05854390297759</v>
      </c>
    </row>
    <row r="61" spans="1:12" x14ac:dyDescent="0.25">
      <c r="A61">
        <v>295087</v>
      </c>
      <c r="B61">
        <v>14.18500042</v>
      </c>
      <c r="C61">
        <v>0.57349998000000002</v>
      </c>
      <c r="D61">
        <v>718.16601562000005</v>
      </c>
      <c r="E61">
        <v>1.8405</v>
      </c>
      <c r="F61">
        <v>701.49298095999995</v>
      </c>
      <c r="G61">
        <v>1.5169999599999999</v>
      </c>
      <c r="H61">
        <v>9.9000003020963209E+37</v>
      </c>
      <c r="J61" s="2">
        <f>TREND(Calibration!$A$2:$A$4,Calibration!$B$2:$B$4,C61)</f>
        <v>398.58689687116384</v>
      </c>
      <c r="K61" s="2">
        <f>TREND(Calibration!$A$2:$A$4,Calibration!$C$2:$C$4,E61)</f>
        <v>723.00400281531904</v>
      </c>
      <c r="L61" s="2">
        <f>TREND(Calibration!$A$2:$A$4,Calibration!$D$2:$D$4,G61)</f>
        <v>584.40093174730305</v>
      </c>
    </row>
    <row r="62" spans="1:12" x14ac:dyDescent="0.25">
      <c r="A62">
        <v>300087</v>
      </c>
      <c r="B62">
        <v>14.34399986</v>
      </c>
      <c r="C62">
        <v>0.56969999999999998</v>
      </c>
      <c r="D62">
        <v>892.52099609000004</v>
      </c>
      <c r="E62">
        <v>1.8555999999999999</v>
      </c>
      <c r="F62">
        <v>619.43701171999999</v>
      </c>
      <c r="G62">
        <v>1.51970005</v>
      </c>
      <c r="H62">
        <v>9.9000003020963209E+37</v>
      </c>
      <c r="J62" s="2">
        <f>TREND(Calibration!$A$2:$A$4,Calibration!$B$2:$B$4,C62)</f>
        <v>396.22143166753881</v>
      </c>
      <c r="K62" s="2">
        <f>TREND(Calibration!$A$2:$A$4,Calibration!$C$2:$C$4,E62)</f>
        <v>729.07418054452319</v>
      </c>
      <c r="L62" s="2">
        <f>TREND(Calibration!$A$2:$A$4,Calibration!$D$2:$D$4,G62)</f>
        <v>585.51066844312447</v>
      </c>
    </row>
    <row r="63" spans="1:12" x14ac:dyDescent="0.25">
      <c r="A63">
        <v>305109</v>
      </c>
      <c r="B63">
        <v>14.458000180000001</v>
      </c>
      <c r="C63">
        <v>0.57999997999999997</v>
      </c>
      <c r="D63">
        <v>462.85598755000001</v>
      </c>
      <c r="E63">
        <v>1.85769999</v>
      </c>
      <c r="F63">
        <v>836.60601807</v>
      </c>
      <c r="G63">
        <v>1.51909995</v>
      </c>
      <c r="H63">
        <v>9.9000003020963209E+37</v>
      </c>
      <c r="J63" s="2">
        <f>TREND(Calibration!$A$2:$A$4,Calibration!$B$2:$B$4,C63)</f>
        <v>402.63310864690015</v>
      </c>
      <c r="K63" s="2">
        <f>TREND(Calibration!$A$2:$A$4,Calibration!$C$2:$C$4,E63)</f>
        <v>729.9183734272749</v>
      </c>
      <c r="L63" s="2">
        <f>TREND(Calibration!$A$2:$A$4,Calibration!$D$2:$D$4,G63)</f>
        <v>585.26402740850619</v>
      </c>
    </row>
    <row r="64" spans="1:12" x14ac:dyDescent="0.25">
      <c r="A64">
        <v>310090</v>
      </c>
      <c r="B64">
        <v>14.510000229999999</v>
      </c>
      <c r="C64">
        <v>0.57190001000000001</v>
      </c>
      <c r="D64">
        <v>1137.5889892600001</v>
      </c>
      <c r="E64">
        <v>1.82369995</v>
      </c>
      <c r="F64">
        <v>711.75299071999996</v>
      </c>
      <c r="G64">
        <v>1.52079999</v>
      </c>
      <c r="H64">
        <v>9.9000003020963209E+37</v>
      </c>
      <c r="J64" s="2">
        <f>TREND(Calibration!$A$2:$A$4,Calibration!$B$2:$B$4,C64)</f>
        <v>397.59092495503694</v>
      </c>
      <c r="K64" s="2">
        <f>TREND(Calibration!$A$2:$A$4,Calibration!$C$2:$C$4,E64)</f>
        <v>716.2504074934966</v>
      </c>
      <c r="L64" s="2">
        <f>TREND(Calibration!$A$2:$A$4,Calibration!$D$2:$D$4,G64)</f>
        <v>585.96274366328441</v>
      </c>
    </row>
    <row r="65" spans="1:12" x14ac:dyDescent="0.25">
      <c r="A65">
        <v>315087</v>
      </c>
      <c r="B65">
        <v>14.47099972</v>
      </c>
      <c r="C65">
        <v>0.57190001000000001</v>
      </c>
      <c r="D65">
        <v>536.63598633000004</v>
      </c>
      <c r="E65">
        <v>1.81079996</v>
      </c>
      <c r="F65">
        <v>796.65197753999996</v>
      </c>
      <c r="G65">
        <v>1.5212999599999999</v>
      </c>
      <c r="H65">
        <v>9.9000003020963209E+37</v>
      </c>
      <c r="J65" s="2">
        <f>TREND(Calibration!$A$2:$A$4,Calibration!$B$2:$B$4,C65)</f>
        <v>397.59092495503694</v>
      </c>
      <c r="K65" s="2">
        <f>TREND(Calibration!$A$2:$A$4,Calibration!$C$2:$C$4,E65)</f>
        <v>711.06463053952598</v>
      </c>
      <c r="L65" s="2">
        <f>TREND(Calibration!$A$2:$A$4,Calibration!$D$2:$D$4,G65)</f>
        <v>586.16823127881196</v>
      </c>
    </row>
    <row r="66" spans="1:12" x14ac:dyDescent="0.25">
      <c r="A66">
        <v>320090</v>
      </c>
      <c r="B66">
        <v>14.321999549999999</v>
      </c>
      <c r="C66">
        <v>0.57730000999999997</v>
      </c>
      <c r="D66">
        <v>452.41500853999997</v>
      </c>
      <c r="E66">
        <v>1.77079999</v>
      </c>
      <c r="F66">
        <v>894.01300048999997</v>
      </c>
      <c r="G66">
        <v>1.52289999</v>
      </c>
      <c r="H66">
        <v>9.9000003020963209E+37</v>
      </c>
      <c r="J66" s="2">
        <f>TREND(Calibration!$A$2:$A$4,Calibration!$B$2:$B$4,C66)</f>
        <v>400.95239319949479</v>
      </c>
      <c r="K66" s="2">
        <f>TREND(Calibration!$A$2:$A$4,Calibration!$C$2:$C$4,E66)</f>
        <v>694.98470159496719</v>
      </c>
      <c r="L66" s="2">
        <f>TREND(Calibration!$A$2:$A$4,Calibration!$D$2:$D$4,G66)</f>
        <v>586.82584343448639</v>
      </c>
    </row>
    <row r="67" spans="1:12" x14ac:dyDescent="0.25">
      <c r="A67">
        <v>325087</v>
      </c>
      <c r="B67">
        <v>14.10400009</v>
      </c>
      <c r="C67">
        <v>0.57300001</v>
      </c>
      <c r="D67">
        <v>567.81097411999997</v>
      </c>
      <c r="E67">
        <v>1.7881</v>
      </c>
      <c r="F67">
        <v>938.78100586000005</v>
      </c>
      <c r="G67">
        <v>1.5212999599999999</v>
      </c>
      <c r="H67">
        <v>9.9000003020963209E+37</v>
      </c>
      <c r="J67" s="2">
        <f>TREND(Calibration!$A$2:$A$4,Calibration!$B$2:$B$4,C67)</f>
        <v>398.2756684863154</v>
      </c>
      <c r="K67" s="2">
        <f>TREND(Calibration!$A$2:$A$4,Calibration!$C$2:$C$4,E67)</f>
        <v>701.93928009940498</v>
      </c>
      <c r="L67" s="2">
        <f>TREND(Calibration!$A$2:$A$4,Calibration!$D$2:$D$4,G67)</f>
        <v>586.16823127881196</v>
      </c>
    </row>
    <row r="68" spans="1:12" x14ac:dyDescent="0.25">
      <c r="A68">
        <v>330090</v>
      </c>
      <c r="B68">
        <v>14.001000400000001</v>
      </c>
      <c r="C68">
        <v>0.57679999000000004</v>
      </c>
      <c r="D68">
        <v>278.45001221000001</v>
      </c>
      <c r="E68">
        <v>1.8205000200000001</v>
      </c>
      <c r="F68">
        <v>9.9000003020963209E+37</v>
      </c>
      <c r="G68">
        <v>1.5212999599999999</v>
      </c>
      <c r="H68">
        <v>958.36999512</v>
      </c>
      <c r="J68" s="2">
        <f>TREND(Calibration!$A$2:$A$4,Calibration!$B$2:$B$4,C68)</f>
        <v>400.64113368994043</v>
      </c>
      <c r="K68" s="2">
        <f>TREND(Calibration!$A$2:$A$4,Calibration!$C$2:$C$4,E68)</f>
        <v>714.96404035303226</v>
      </c>
      <c r="L68" s="2">
        <f>TREND(Calibration!$A$2:$A$4,Calibration!$D$2:$D$4,G68)</f>
        <v>586.16823127881196</v>
      </c>
    </row>
    <row r="69" spans="1:12" x14ac:dyDescent="0.25">
      <c r="A69">
        <v>335090</v>
      </c>
      <c r="B69">
        <v>13.977999690000001</v>
      </c>
      <c r="C69">
        <v>0.57459998000000001</v>
      </c>
      <c r="D69">
        <v>836.57598876999998</v>
      </c>
      <c r="E69">
        <v>1.8329000499999999</v>
      </c>
      <c r="F69">
        <v>9.9000003020963209E+37</v>
      </c>
      <c r="G69">
        <v>1.5456000599999999</v>
      </c>
      <c r="H69">
        <v>9.9000003020963209E+37</v>
      </c>
      <c r="J69" s="2">
        <f>TREND(Calibration!$A$2:$A$4,Calibration!$B$2:$B$4,C69)</f>
        <v>399.2716404024423</v>
      </c>
      <c r="K69" s="2">
        <f>TREND(Calibration!$A$2:$A$4,Calibration!$C$2:$C$4,E69)</f>
        <v>719.94883412438742</v>
      </c>
      <c r="L69" s="2">
        <f>TREND(Calibration!$A$2:$A$4,Calibration!$D$2:$D$4,G69)</f>
        <v>596.15556973128162</v>
      </c>
    </row>
    <row r="70" spans="1:12" x14ac:dyDescent="0.25">
      <c r="A70">
        <v>340087</v>
      </c>
      <c r="B70">
        <v>14.100999829999999</v>
      </c>
      <c r="C70">
        <v>0.57679999000000004</v>
      </c>
      <c r="D70">
        <v>799.40197753999996</v>
      </c>
      <c r="E70">
        <v>1.76429999</v>
      </c>
      <c r="F70">
        <v>9.9000003020963209E+37</v>
      </c>
      <c r="G70">
        <v>1.5428999699999999</v>
      </c>
      <c r="H70">
        <v>9.9000003020963209E+37</v>
      </c>
      <c r="J70" s="2">
        <f>TREND(Calibration!$A$2:$A$4,Calibration!$B$2:$B$4,C70)</f>
        <v>400.64113368994043</v>
      </c>
      <c r="K70" s="2">
        <f>TREND(Calibration!$A$2:$A$4,Calibration!$C$2:$C$4,E70)</f>
        <v>692.37171118173364</v>
      </c>
      <c r="L70" s="2">
        <f>TREND(Calibration!$A$2:$A$4,Calibration!$D$2:$D$4,G70)</f>
        <v>595.04583303546019</v>
      </c>
    </row>
    <row r="71" spans="1:12" x14ac:dyDescent="0.25">
      <c r="A71">
        <v>345090</v>
      </c>
      <c r="B71">
        <v>14.309000019999999</v>
      </c>
      <c r="C71">
        <v>0.57459998000000001</v>
      </c>
      <c r="D71">
        <v>648.14099121000004</v>
      </c>
      <c r="E71">
        <v>1.85940003</v>
      </c>
      <c r="F71">
        <v>1300.3709716799999</v>
      </c>
      <c r="G71">
        <v>1.54069996</v>
      </c>
      <c r="H71">
        <v>1114.2419433600001</v>
      </c>
      <c r="J71" s="2">
        <f>TREND(Calibration!$A$2:$A$4,Calibration!$B$2:$B$4,C71)</f>
        <v>399.2716404024423</v>
      </c>
      <c r="K71" s="2">
        <f>TREND(Calibration!$A$2:$A$4,Calibration!$C$2:$C$4,E71)</f>
        <v>730.60178699990786</v>
      </c>
      <c r="L71" s="2">
        <f>TREND(Calibration!$A$2:$A$4,Calibration!$D$2:$D$4,G71)</f>
        <v>594.14162916515443</v>
      </c>
    </row>
    <row r="72" spans="1:12" x14ac:dyDescent="0.25">
      <c r="A72">
        <v>350091</v>
      </c>
      <c r="B72">
        <v>14.50300026</v>
      </c>
      <c r="C72">
        <v>0.57410002000000004</v>
      </c>
      <c r="D72">
        <v>622.59497069999998</v>
      </c>
      <c r="E72">
        <v>1.8647999799999999</v>
      </c>
      <c r="F72">
        <v>9.9000003020963209E+37</v>
      </c>
      <c r="G72">
        <v>1.54069996</v>
      </c>
      <c r="H72">
        <v>1064</v>
      </c>
      <c r="J72" s="2">
        <f>TREND(Calibration!$A$2:$A$4,Calibration!$B$2:$B$4,C72)</f>
        <v>398.96041824253507</v>
      </c>
      <c r="K72" s="2">
        <f>TREND(Calibration!$A$2:$A$4,Calibration!$C$2:$C$4,E72)</f>
        <v>732.77255893559095</v>
      </c>
      <c r="L72" s="2">
        <f>TREND(Calibration!$A$2:$A$4,Calibration!$D$2:$D$4,G72)</f>
        <v>594.14162916515443</v>
      </c>
    </row>
    <row r="73" spans="1:12" x14ac:dyDescent="0.25">
      <c r="A73">
        <v>355102</v>
      </c>
      <c r="B73">
        <v>14.538999560000001</v>
      </c>
      <c r="C73">
        <v>0.57569999000000005</v>
      </c>
      <c r="D73">
        <v>1166.4010009799999</v>
      </c>
      <c r="E73">
        <v>1.81400001</v>
      </c>
      <c r="F73">
        <v>1020.1920166</v>
      </c>
      <c r="G73">
        <v>1.54340005</v>
      </c>
      <c r="H73">
        <v>9.9000003020963209E+37</v>
      </c>
      <c r="J73" s="2">
        <f>TREND(Calibration!$A$2:$A$4,Calibration!$B$2:$B$4,C73)</f>
        <v>399.95639015866197</v>
      </c>
      <c r="K73" s="2">
        <f>TREND(Calibration!$A$2:$A$4,Calibration!$C$2:$C$4,E73)</f>
        <v>712.35104591981337</v>
      </c>
      <c r="L73" s="2">
        <f>TREND(Calibration!$A$2:$A$4,Calibration!$D$2:$D$4,G73)</f>
        <v>595.25136586097585</v>
      </c>
    </row>
    <row r="74" spans="1:12" x14ac:dyDescent="0.25">
      <c r="A74">
        <v>360090</v>
      </c>
      <c r="B74">
        <v>14.619999890000001</v>
      </c>
      <c r="C74">
        <v>0.57730000999999997</v>
      </c>
      <c r="D74">
        <v>392.41900635000002</v>
      </c>
      <c r="E74">
        <v>1.7826999400000001</v>
      </c>
      <c r="F74">
        <v>9.9000003020963209E+37</v>
      </c>
      <c r="G74">
        <v>1.5397000300000001</v>
      </c>
      <c r="H74">
        <v>939.48101807</v>
      </c>
      <c r="J74" s="2">
        <f>TREND(Calibration!$A$2:$A$4,Calibration!$B$2:$B$4,C74)</f>
        <v>400.95239319949479</v>
      </c>
      <c r="K74" s="2">
        <f>TREND(Calibration!$A$2:$A$4,Calibration!$C$2:$C$4,E74)</f>
        <v>699.76846394388406</v>
      </c>
      <c r="L74" s="2">
        <f>TREND(Calibration!$A$2:$A$4,Calibration!$D$2:$D$4,G74)</f>
        <v>593.73065804409828</v>
      </c>
    </row>
    <row r="75" spans="1:12" x14ac:dyDescent="0.25">
      <c r="A75">
        <v>365091</v>
      </c>
      <c r="B75">
        <v>14.477000240000001</v>
      </c>
      <c r="C75">
        <v>0.57509999999999994</v>
      </c>
      <c r="D75">
        <v>839.73901366999996</v>
      </c>
      <c r="E75">
        <v>1.8421000199999999</v>
      </c>
      <c r="F75">
        <v>9.9000003020963209E+37</v>
      </c>
      <c r="G75">
        <v>1.5397000300000001</v>
      </c>
      <c r="H75">
        <v>1189.94299316</v>
      </c>
      <c r="J75" s="2">
        <f>TREND(Calibration!$A$2:$A$4,Calibration!$B$2:$B$4,C75)</f>
        <v>399.58289991199666</v>
      </c>
      <c r="K75" s="2">
        <f>TREND(Calibration!$A$2:$A$4,Calibration!$C$2:$C$4,E75)</f>
        <v>723.64720849547007</v>
      </c>
      <c r="L75" s="2">
        <f>TREND(Calibration!$A$2:$A$4,Calibration!$D$2:$D$4,G75)</f>
        <v>593.73065804409828</v>
      </c>
    </row>
    <row r="76" spans="1:12" x14ac:dyDescent="0.25">
      <c r="A76">
        <v>370090</v>
      </c>
      <c r="B76">
        <v>14.25</v>
      </c>
      <c r="C76">
        <v>0.57889997999999998</v>
      </c>
      <c r="D76">
        <v>732.60400390999996</v>
      </c>
      <c r="E76">
        <v>1.78750002</v>
      </c>
      <c r="F76">
        <v>9.9000003020963209E+37</v>
      </c>
      <c r="G76">
        <v>1.54130006</v>
      </c>
      <c r="H76">
        <v>1052.60705566</v>
      </c>
      <c r="J76" s="2">
        <f>TREND(Calibration!$A$2:$A$4,Calibration!$B$2:$B$4,C76)</f>
        <v>401.9483651156217</v>
      </c>
      <c r="K76" s="2">
        <f>TREND(Calibration!$A$2:$A$4,Calibration!$C$2:$C$4,E76)</f>
        <v>701.69808902430771</v>
      </c>
      <c r="L76" s="2">
        <f>TREND(Calibration!$A$2:$A$4,Calibration!$D$2:$D$4,G76)</f>
        <v>594.38827019977271</v>
      </c>
    </row>
    <row r="77" spans="1:12" x14ac:dyDescent="0.25">
      <c r="A77">
        <v>375091</v>
      </c>
      <c r="B77">
        <v>14.11699963</v>
      </c>
      <c r="C77">
        <v>0.57679999000000004</v>
      </c>
      <c r="D77">
        <v>747.39599609000004</v>
      </c>
      <c r="E77">
        <v>1.86210001</v>
      </c>
      <c r="F77">
        <v>9.9000003020963209E+37</v>
      </c>
      <c r="G77">
        <v>1.5424</v>
      </c>
      <c r="H77">
        <v>1067.1970214800001</v>
      </c>
      <c r="J77" s="2">
        <f>TREND(Calibration!$A$2:$A$4,Calibration!$B$2:$B$4,C77)</f>
        <v>400.64113368994043</v>
      </c>
      <c r="K77" s="2">
        <f>TREND(Calibration!$A$2:$A$4,Calibration!$C$2:$C$4,E77)</f>
        <v>731.68717497774207</v>
      </c>
      <c r="L77" s="2">
        <f>TREND(Calibration!$A$2:$A$4,Calibration!$D$2:$D$4,G77)</f>
        <v>594.84034541993276</v>
      </c>
    </row>
    <row r="78" spans="1:12" x14ac:dyDescent="0.25">
      <c r="A78">
        <v>380090</v>
      </c>
      <c r="B78">
        <v>14.08199978</v>
      </c>
      <c r="C78">
        <v>0.57950002</v>
      </c>
      <c r="D78">
        <v>829.97998046999999</v>
      </c>
      <c r="E78">
        <v>1.90690005</v>
      </c>
      <c r="F78">
        <v>9.9000003020963209E+37</v>
      </c>
      <c r="G78">
        <v>1.5424</v>
      </c>
      <c r="H78">
        <v>985.50701904000005</v>
      </c>
      <c r="J78" s="2">
        <f>TREND(Calibration!$A$2:$A$4,Calibration!$B$2:$B$4,C78)</f>
        <v>402.32188648699292</v>
      </c>
      <c r="K78" s="2">
        <f>TREND(Calibration!$A$2:$A$4,Calibration!$C$2:$C$4,E78)</f>
        <v>749.69672498273928</v>
      </c>
      <c r="L78" s="2">
        <f>TREND(Calibration!$A$2:$A$4,Calibration!$D$2:$D$4,G78)</f>
        <v>594.84034541993276</v>
      </c>
    </row>
    <row r="79" spans="1:12" x14ac:dyDescent="0.25">
      <c r="A79">
        <v>385090</v>
      </c>
      <c r="B79">
        <v>14.09500027</v>
      </c>
      <c r="C79">
        <v>0.57730000999999997</v>
      </c>
      <c r="D79">
        <v>807.64001465000001</v>
      </c>
      <c r="E79">
        <v>1.9096000200000001</v>
      </c>
      <c r="F79">
        <v>9.9000003020963209E+37</v>
      </c>
      <c r="G79">
        <v>1.54340005</v>
      </c>
      <c r="H79">
        <v>9.9000003020963209E+37</v>
      </c>
      <c r="J79" s="2">
        <f>TREND(Calibration!$A$2:$A$4,Calibration!$B$2:$B$4,C79)</f>
        <v>400.95239319949479</v>
      </c>
      <c r="K79" s="2">
        <f>TREND(Calibration!$A$2:$A$4,Calibration!$C$2:$C$4,E79)</f>
        <v>750.78210894058827</v>
      </c>
      <c r="L79" s="2">
        <f>TREND(Calibration!$A$2:$A$4,Calibration!$D$2:$D$4,G79)</f>
        <v>595.25136586097585</v>
      </c>
    </row>
    <row r="80" spans="1:12" x14ac:dyDescent="0.25">
      <c r="A80">
        <v>390091</v>
      </c>
      <c r="B80">
        <v>14.25399971</v>
      </c>
      <c r="C80">
        <v>0.57139998999999997</v>
      </c>
      <c r="D80">
        <v>432.69900512999999</v>
      </c>
      <c r="E80">
        <v>1.9084999600000001</v>
      </c>
      <c r="F80">
        <v>9.9000003020963209E+37</v>
      </c>
      <c r="G80">
        <v>1.53429997</v>
      </c>
      <c r="H80">
        <v>1081.1760253899999</v>
      </c>
      <c r="J80" s="2">
        <f>TREND(Calibration!$A$2:$A$4,Calibration!$B$2:$B$4,C80)</f>
        <v>397.27966544548246</v>
      </c>
      <c r="K80" s="2">
        <f>TREND(Calibration!$A$2:$A$4,Calibration!$C$2:$C$4,E80)</f>
        <v>750.33988644305271</v>
      </c>
      <c r="L80" s="2">
        <f>TREND(Calibration!$A$2:$A$4,Calibration!$D$2:$D$4,G80)</f>
        <v>591.51123397244248</v>
      </c>
    </row>
    <row r="81" spans="1:12" x14ac:dyDescent="0.25">
      <c r="A81">
        <v>395091</v>
      </c>
      <c r="B81">
        <v>14.38700008</v>
      </c>
      <c r="C81">
        <v>0.56969999999999998</v>
      </c>
      <c r="D81">
        <v>941.47497558999999</v>
      </c>
      <c r="E81">
        <v>1.82319999</v>
      </c>
      <c r="F81">
        <v>9.9000003020963209E+37</v>
      </c>
      <c r="G81">
        <v>1.5277999600000001</v>
      </c>
      <c r="H81">
        <v>1091.9370117200001</v>
      </c>
      <c r="J81" s="2">
        <f>TREND(Calibration!$A$2:$A$4,Calibration!$B$2:$B$4,C81)</f>
        <v>396.22143166753881</v>
      </c>
      <c r="K81" s="2">
        <f>TREND(Calibration!$A$2:$A$4,Calibration!$C$2:$C$4,E81)</f>
        <v>716.04942431088125</v>
      </c>
      <c r="L81" s="2">
        <f>TREND(Calibration!$A$2:$A$4,Calibration!$D$2:$D$4,G81)</f>
        <v>588.83973057062781</v>
      </c>
    </row>
    <row r="82" spans="1:12" x14ac:dyDescent="0.25">
      <c r="A82">
        <v>400091</v>
      </c>
      <c r="B82">
        <v>14.49400043</v>
      </c>
      <c r="C82">
        <v>0.56540000000000001</v>
      </c>
      <c r="D82">
        <v>570.18701171999999</v>
      </c>
      <c r="E82">
        <v>1.8702000400000001</v>
      </c>
      <c r="F82">
        <v>9.9000003020963209E+37</v>
      </c>
      <c r="G82">
        <v>1.5262000600000001</v>
      </c>
      <c r="H82">
        <v>9.9000003020963209E+37</v>
      </c>
      <c r="J82" s="2">
        <f>TREND(Calibration!$A$2:$A$4,Calibration!$B$2:$B$4,C82)</f>
        <v>393.54470695435941</v>
      </c>
      <c r="K82" s="2">
        <f>TREND(Calibration!$A$2:$A$4,Calibration!$C$2:$C$4,E82)</f>
        <v>734.94337509111199</v>
      </c>
      <c r="L82" s="2">
        <f>TREND(Calibration!$A$2:$A$4,Calibration!$D$2:$D$4,G82)</f>
        <v>588.18217184493915</v>
      </c>
    </row>
    <row r="83" spans="1:12" x14ac:dyDescent="0.25">
      <c r="A83">
        <v>405091</v>
      </c>
      <c r="B83">
        <v>14.59399986</v>
      </c>
      <c r="C83">
        <v>0.56599997999999996</v>
      </c>
      <c r="D83">
        <v>533.76000977000001</v>
      </c>
      <c r="E83">
        <v>1.9057999800000001</v>
      </c>
      <c r="F83">
        <v>1140.8959960899999</v>
      </c>
      <c r="G83">
        <v>1.53209996</v>
      </c>
      <c r="H83">
        <v>9.9000003020963209E+37</v>
      </c>
      <c r="J83" s="2">
        <f>TREND(Calibration!$A$2:$A$4,Calibration!$B$2:$B$4,C83)</f>
        <v>393.91819097608339</v>
      </c>
      <c r="K83" s="2">
        <f>TREND(Calibration!$A$2:$A$4,Calibration!$C$2:$C$4,E83)</f>
        <v>749.25449846521838</v>
      </c>
      <c r="L83" s="2">
        <f>TREND(Calibration!$A$2:$A$4,Calibration!$D$2:$D$4,G83)</f>
        <v>590.60703010213672</v>
      </c>
    </row>
    <row r="84" spans="1:12" x14ac:dyDescent="0.25">
      <c r="A84">
        <v>410101</v>
      </c>
      <c r="B84">
        <v>14.55200005</v>
      </c>
      <c r="C84">
        <v>0.57239996999999998</v>
      </c>
      <c r="D84">
        <v>440.41500853999997</v>
      </c>
      <c r="E84">
        <v>1.9112000499999999</v>
      </c>
      <c r="F84">
        <v>9.9000003020963209E+37</v>
      </c>
      <c r="G84">
        <v>1.5326000500000001</v>
      </c>
      <c r="H84">
        <v>9.9000003020963209E+37</v>
      </c>
      <c r="J84" s="2">
        <f>TREND(Calibration!$A$2:$A$4,Calibration!$B$2:$B$4,C84)</f>
        <v>397.90214711494417</v>
      </c>
      <c r="K84" s="2">
        <f>TREND(Calibration!$A$2:$A$4,Calibration!$C$2:$C$4,E84)</f>
        <v>751.42531864072453</v>
      </c>
      <c r="L84" s="2">
        <f>TREND(Calibration!$A$2:$A$4,Calibration!$D$2:$D$4,G84)</f>
        <v>590.81256703765121</v>
      </c>
    </row>
    <row r="85" spans="1:12" x14ac:dyDescent="0.25">
      <c r="A85">
        <v>415092</v>
      </c>
      <c r="B85">
        <v>14.31499958</v>
      </c>
      <c r="C85">
        <v>0.56430000000000002</v>
      </c>
      <c r="D85">
        <v>1115.6810302700001</v>
      </c>
      <c r="E85">
        <v>1.96570003</v>
      </c>
      <c r="F85">
        <v>1028.8380127</v>
      </c>
      <c r="G85">
        <v>1.53750002</v>
      </c>
      <c r="H85">
        <v>1329.69494629</v>
      </c>
      <c r="J85" s="2">
        <f>TREND(Calibration!$A$2:$A$4,Calibration!$B$2:$B$4,C85)</f>
        <v>392.85996342308096</v>
      </c>
      <c r="K85" s="2">
        <f>TREND(Calibration!$A$2:$A$4,Calibration!$C$2:$C$4,E85)</f>
        <v>773.33423021940519</v>
      </c>
      <c r="L85" s="2">
        <f>TREND(Calibration!$A$2:$A$4,Calibration!$D$2:$D$4,G85)</f>
        <v>592.82645417379251</v>
      </c>
    </row>
    <row r="86" spans="1:12" x14ac:dyDescent="0.25">
      <c r="A86">
        <v>420092</v>
      </c>
      <c r="B86">
        <v>14.088000299999999</v>
      </c>
      <c r="C86">
        <v>0.57029998000000004</v>
      </c>
      <c r="D86">
        <v>889.82702637</v>
      </c>
      <c r="E86">
        <v>1.9296</v>
      </c>
      <c r="F86">
        <v>797.95800781000003</v>
      </c>
      <c r="G86">
        <v>1.54340005</v>
      </c>
      <c r="H86">
        <v>9.9000003020963209E+37</v>
      </c>
      <c r="J86" s="2">
        <f>TREND(Calibration!$A$2:$A$4,Calibration!$B$2:$B$4,C86)</f>
        <v>396.5949156892629</v>
      </c>
      <c r="K86" s="2">
        <f>TREND(Calibration!$A$2:$A$4,Calibration!$C$2:$C$4,E86)</f>
        <v>758.82207140287505</v>
      </c>
      <c r="L86" s="2">
        <f>TREND(Calibration!$A$2:$A$4,Calibration!$D$2:$D$4,G86)</f>
        <v>595.25136586097585</v>
      </c>
    </row>
    <row r="87" spans="1:12" x14ac:dyDescent="0.25">
      <c r="A87">
        <v>425091</v>
      </c>
      <c r="B87">
        <v>14.08199978</v>
      </c>
      <c r="C87">
        <v>0.57080001000000002</v>
      </c>
      <c r="D87">
        <v>557.79199218999997</v>
      </c>
      <c r="E87">
        <v>1.8512999999999999</v>
      </c>
      <c r="F87">
        <v>9.9000003020963209E+37</v>
      </c>
      <c r="G87">
        <v>1.5440000300000001</v>
      </c>
      <c r="H87">
        <v>1057.34997559</v>
      </c>
      <c r="J87" s="2">
        <f>TREND(Calibration!$A$2:$A$4,Calibration!$B$2:$B$4,C87)</f>
        <v>396.90618142375848</v>
      </c>
      <c r="K87" s="2">
        <f>TREND(Calibration!$A$2:$A$4,Calibration!$C$2:$C$4,E87)</f>
        <v>727.34558688653783</v>
      </c>
      <c r="L87" s="2">
        <f>TREND(Calibration!$A$2:$A$4,Calibration!$D$2:$D$4,G87)</f>
        <v>595.49795757560719</v>
      </c>
    </row>
    <row r="88" spans="1:12" x14ac:dyDescent="0.25">
      <c r="A88">
        <v>430091</v>
      </c>
      <c r="B88">
        <v>14.18900013</v>
      </c>
      <c r="C88">
        <v>0.57730000999999997</v>
      </c>
      <c r="D88">
        <v>796.80401611000002</v>
      </c>
      <c r="E88">
        <v>1.88740003</v>
      </c>
      <c r="F88">
        <v>1169.40002441</v>
      </c>
      <c r="G88">
        <v>1.5450999700000001</v>
      </c>
      <c r="H88">
        <v>1280.7180175799999</v>
      </c>
      <c r="J88" s="2">
        <f>TREND(Calibration!$A$2:$A$4,Calibration!$B$2:$B$4,C88)</f>
        <v>400.95239319949479</v>
      </c>
      <c r="K88" s="2">
        <f>TREND(Calibration!$A$2:$A$4,Calibration!$C$2:$C$4,E88)</f>
        <v>741.85774570306796</v>
      </c>
      <c r="L88" s="2">
        <f>TREND(Calibration!$A$2:$A$4,Calibration!$D$2:$D$4,G88)</f>
        <v>595.95003279576724</v>
      </c>
    </row>
    <row r="89" spans="1:12" x14ac:dyDescent="0.25">
      <c r="A89">
        <v>435091</v>
      </c>
      <c r="B89">
        <v>14.31200027</v>
      </c>
      <c r="C89">
        <v>0.57569999000000005</v>
      </c>
      <c r="D89">
        <v>891.54400635000002</v>
      </c>
      <c r="E89">
        <v>1.9134000499999999</v>
      </c>
      <c r="F89">
        <v>9.9000003020963209E+37</v>
      </c>
      <c r="G89">
        <v>1.5428999699999999</v>
      </c>
      <c r="H89">
        <v>1101.375</v>
      </c>
      <c r="J89" s="2">
        <f>TREND(Calibration!$A$2:$A$4,Calibration!$B$2:$B$4,C89)</f>
        <v>399.95639015866197</v>
      </c>
      <c r="K89" s="2">
        <f>TREND(Calibration!$A$2:$A$4,Calibration!$C$2:$C$4,E89)</f>
        <v>752.30971539597283</v>
      </c>
      <c r="L89" s="2">
        <f>TREND(Calibration!$A$2:$A$4,Calibration!$D$2:$D$4,G89)</f>
        <v>595.04583303546019</v>
      </c>
    </row>
    <row r="90" spans="1:12" x14ac:dyDescent="0.25">
      <c r="A90">
        <v>440091</v>
      </c>
      <c r="B90">
        <v>14.4090004</v>
      </c>
      <c r="C90">
        <v>0.57840002000000001</v>
      </c>
      <c r="D90">
        <v>807.36297606999995</v>
      </c>
      <c r="E90">
        <v>1.95930004</v>
      </c>
      <c r="F90">
        <v>9.9000003020963209E+37</v>
      </c>
      <c r="G90">
        <v>1.5397000300000001</v>
      </c>
      <c r="H90">
        <v>9.9000003020963209E+37</v>
      </c>
      <c r="J90" s="2">
        <f>TREND(Calibration!$A$2:$A$4,Calibration!$B$2:$B$4,C90)</f>
        <v>401.63714295571447</v>
      </c>
      <c r="K90" s="2">
        <f>TREND(Calibration!$A$2:$A$4,Calibration!$C$2:$C$4,E90)</f>
        <v>770.761443678668</v>
      </c>
      <c r="L90" s="2">
        <f>TREND(Calibration!$A$2:$A$4,Calibration!$D$2:$D$4,G90)</f>
        <v>593.73065804409828</v>
      </c>
    </row>
    <row r="91" spans="1:12" x14ac:dyDescent="0.25">
      <c r="A91">
        <v>445091</v>
      </c>
      <c r="B91">
        <v>14.5</v>
      </c>
      <c r="C91">
        <v>0.57300001</v>
      </c>
      <c r="D91">
        <v>686.66101074000005</v>
      </c>
      <c r="E91">
        <v>1.8900999999999999</v>
      </c>
      <c r="F91">
        <v>9.9000003020963209E+37</v>
      </c>
      <c r="G91">
        <v>1.54069996</v>
      </c>
      <c r="H91">
        <v>9.9000003020963209E+37</v>
      </c>
      <c r="J91" s="2">
        <f>TREND(Calibration!$A$2:$A$4,Calibration!$B$2:$B$4,C91)</f>
        <v>398.2756684863154</v>
      </c>
      <c r="K91" s="2">
        <f>TREND(Calibration!$A$2:$A$4,Calibration!$C$2:$C$4,E91)</f>
        <v>742.94312966091695</v>
      </c>
      <c r="L91" s="2">
        <f>TREND(Calibration!$A$2:$A$4,Calibration!$D$2:$D$4,G91)</f>
        <v>594.14162916515443</v>
      </c>
    </row>
    <row r="92" spans="1:12" x14ac:dyDescent="0.25">
      <c r="A92">
        <v>450091</v>
      </c>
      <c r="B92">
        <v>14.55500031</v>
      </c>
      <c r="C92">
        <v>0.57080001000000002</v>
      </c>
      <c r="D92">
        <v>568.28100586000005</v>
      </c>
      <c r="E92">
        <v>1.8555999999999999</v>
      </c>
      <c r="F92">
        <v>9.9000003020963209E+37</v>
      </c>
      <c r="G92">
        <v>1.5379999900000001</v>
      </c>
      <c r="H92">
        <v>9.9000003020963209E+37</v>
      </c>
      <c r="J92" s="2">
        <f>TREND(Calibration!$A$2:$A$4,Calibration!$B$2:$B$4,C92)</f>
        <v>396.90618142375848</v>
      </c>
      <c r="K92" s="2">
        <f>TREND(Calibration!$A$2:$A$4,Calibration!$C$2:$C$4,E92)</f>
        <v>729.07418054452319</v>
      </c>
      <c r="L92" s="2">
        <f>TREND(Calibration!$A$2:$A$4,Calibration!$D$2:$D$4,G92)</f>
        <v>593.03194178932006</v>
      </c>
    </row>
    <row r="93" spans="1:12" x14ac:dyDescent="0.25">
      <c r="A93">
        <v>455121</v>
      </c>
      <c r="B93">
        <v>14.45699978</v>
      </c>
      <c r="C93">
        <v>0.57029998000000004</v>
      </c>
      <c r="D93">
        <v>672.46099853999999</v>
      </c>
      <c r="E93">
        <v>1.8680000299999999</v>
      </c>
      <c r="F93">
        <v>9.9000003020963209E+37</v>
      </c>
      <c r="G93">
        <v>1.53639996</v>
      </c>
      <c r="H93">
        <v>982.80499268000005</v>
      </c>
      <c r="J93" s="2">
        <f>TREND(Calibration!$A$2:$A$4,Calibration!$B$2:$B$4,C93)</f>
        <v>396.5949156892629</v>
      </c>
      <c r="K93" s="2">
        <f>TREND(Calibration!$A$2:$A$4,Calibration!$C$2:$C$4,E93)</f>
        <v>734.05897431587846</v>
      </c>
      <c r="L93" s="2">
        <f>TREND(Calibration!$A$2:$A$4,Calibration!$D$2:$D$4,G93)</f>
        <v>592.37432963364563</v>
      </c>
    </row>
    <row r="94" spans="1:12" x14ac:dyDescent="0.25">
      <c r="A94">
        <v>460101</v>
      </c>
      <c r="B94">
        <v>14.274999619999999</v>
      </c>
      <c r="C94">
        <v>0.57509999999999994</v>
      </c>
      <c r="D94">
        <v>331.14001465000001</v>
      </c>
      <c r="E94">
        <v>1.8793</v>
      </c>
      <c r="F94">
        <v>9.9000003020963209E+37</v>
      </c>
      <c r="G94">
        <v>1.5391000500000001</v>
      </c>
      <c r="H94">
        <v>9.9000003020963209E+37</v>
      </c>
      <c r="J94" s="2">
        <f>TREND(Calibration!$A$2:$A$4,Calibration!$B$2:$B$4,C94)</f>
        <v>399.58289991199666</v>
      </c>
      <c r="K94" s="2">
        <f>TREND(Calibration!$A$2:$A$4,Calibration!$C$2:$C$4,E94)</f>
        <v>738.60154558969805</v>
      </c>
      <c r="L94" s="2">
        <f>TREND(Calibration!$A$2:$A$4,Calibration!$D$2:$D$4,G94)</f>
        <v>593.48406632946694</v>
      </c>
    </row>
    <row r="95" spans="1:12" x14ac:dyDescent="0.25">
      <c r="A95">
        <v>465092</v>
      </c>
      <c r="B95">
        <v>14.1079998</v>
      </c>
      <c r="C95">
        <v>0.56870001999999997</v>
      </c>
      <c r="D95">
        <v>979.73999022999999</v>
      </c>
      <c r="E95">
        <v>1.8857999999999999</v>
      </c>
      <c r="F95">
        <v>9.9000003020963209E+37</v>
      </c>
      <c r="G95">
        <v>1.5402</v>
      </c>
      <c r="H95">
        <v>9.9000003020963209E+37</v>
      </c>
      <c r="J95" s="2">
        <f>TREND(Calibration!$A$2:$A$4,Calibration!$B$2:$B$4,C95)</f>
        <v>395.59894999807716</v>
      </c>
      <c r="K95" s="2">
        <f>TREND(Calibration!$A$2:$A$4,Calibration!$C$2:$C$4,E95)</f>
        <v>741.2145360029316</v>
      </c>
      <c r="L95" s="2">
        <f>TREND(Calibration!$A$2:$A$4,Calibration!$D$2:$D$4,G95)</f>
        <v>593.93614565962582</v>
      </c>
    </row>
    <row r="96" spans="1:12" x14ac:dyDescent="0.25">
      <c r="A96">
        <v>470091</v>
      </c>
      <c r="B96">
        <v>13.993000029999999</v>
      </c>
      <c r="C96">
        <v>0.56540000000000001</v>
      </c>
      <c r="D96">
        <v>590.76300048999997</v>
      </c>
      <c r="E96">
        <v>1.8378000299999999</v>
      </c>
      <c r="F96">
        <v>1274.7829589800001</v>
      </c>
      <c r="G96">
        <v>1.5402</v>
      </c>
      <c r="H96">
        <v>1323.4649658200001</v>
      </c>
      <c r="J96" s="2">
        <f>TREND(Calibration!$A$2:$A$4,Calibration!$B$2:$B$4,C96)</f>
        <v>393.54470695435941</v>
      </c>
      <c r="K96" s="2">
        <f>TREND(Calibration!$A$2:$A$4,Calibration!$C$2:$C$4,E96)</f>
        <v>721.91861885746994</v>
      </c>
      <c r="L96" s="2">
        <f>TREND(Calibration!$A$2:$A$4,Calibration!$D$2:$D$4,G96)</f>
        <v>593.93614565962582</v>
      </c>
    </row>
    <row r="97" spans="1:12" x14ac:dyDescent="0.25">
      <c r="A97">
        <v>475091</v>
      </c>
      <c r="B97">
        <v>13.9829998</v>
      </c>
      <c r="C97">
        <v>0.56760001000000004</v>
      </c>
      <c r="D97">
        <v>746.22998046999999</v>
      </c>
      <c r="E97">
        <v>1.84800005</v>
      </c>
      <c r="F97">
        <v>997.12799071999996</v>
      </c>
      <c r="G97">
        <v>1.54830003</v>
      </c>
      <c r="H97">
        <v>1345.5460205100001</v>
      </c>
      <c r="J97" s="2">
        <f>TREND(Calibration!$A$2:$A$4,Calibration!$B$2:$B$4,C97)</f>
        <v>394.91420024185754</v>
      </c>
      <c r="K97" s="2">
        <f>TREND(Calibration!$A$2:$A$4,Calibration!$C$2:$C$4,E97)</f>
        <v>726.01901185359168</v>
      </c>
      <c r="L97" s="2">
        <f>TREND(Calibration!$A$2:$A$4,Calibration!$D$2:$D$4,G97)</f>
        <v>597.2652571071161</v>
      </c>
    </row>
    <row r="98" spans="1:12" x14ac:dyDescent="0.25">
      <c r="A98">
        <v>480091</v>
      </c>
      <c r="B98">
        <v>14.12699986</v>
      </c>
      <c r="C98">
        <v>0.56969999999999998</v>
      </c>
      <c r="D98">
        <v>1036.3029785199999</v>
      </c>
      <c r="E98">
        <v>1.82640004</v>
      </c>
      <c r="F98">
        <v>756.34497069999998</v>
      </c>
      <c r="G98">
        <v>1.54340005</v>
      </c>
      <c r="H98">
        <v>9.9000003020963209E+37</v>
      </c>
      <c r="J98" s="2">
        <f>TREND(Calibration!$A$2:$A$4,Calibration!$B$2:$B$4,C98)</f>
        <v>396.22143166753881</v>
      </c>
      <c r="K98" s="2">
        <f>TREND(Calibration!$A$2:$A$4,Calibration!$C$2:$C$4,E98)</f>
        <v>717.33583969116864</v>
      </c>
      <c r="L98" s="2">
        <f>TREND(Calibration!$A$2:$A$4,Calibration!$D$2:$D$4,G98)</f>
        <v>595.25136586097585</v>
      </c>
    </row>
    <row r="99" spans="1:12" x14ac:dyDescent="0.25">
      <c r="A99">
        <v>485091</v>
      </c>
      <c r="B99">
        <v>14.29599953</v>
      </c>
      <c r="C99">
        <v>0.57569999000000005</v>
      </c>
      <c r="D99">
        <v>768.45397949000005</v>
      </c>
      <c r="E99">
        <v>1.7897000300000001</v>
      </c>
      <c r="F99">
        <v>964.44799805000002</v>
      </c>
      <c r="G99">
        <v>1.53750002</v>
      </c>
      <c r="H99">
        <v>9.9000003020963209E+37</v>
      </c>
      <c r="J99" s="2">
        <f>TREND(Calibration!$A$2:$A$4,Calibration!$B$2:$B$4,C99)</f>
        <v>399.95639015866197</v>
      </c>
      <c r="K99" s="2">
        <f>TREND(Calibration!$A$2:$A$4,Calibration!$C$2:$C$4,E99)</f>
        <v>702.58248979954135</v>
      </c>
      <c r="L99" s="2">
        <f>TREND(Calibration!$A$2:$A$4,Calibration!$D$2:$D$4,G99)</f>
        <v>592.82645417379251</v>
      </c>
    </row>
    <row r="100" spans="1:12" x14ac:dyDescent="0.25">
      <c r="A100">
        <v>490090</v>
      </c>
      <c r="B100">
        <v>14.44499969</v>
      </c>
      <c r="C100">
        <v>0.57730000999999997</v>
      </c>
      <c r="D100">
        <v>1001.39599609</v>
      </c>
      <c r="E100">
        <v>1.86960006</v>
      </c>
      <c r="F100">
        <v>1125.07299805</v>
      </c>
      <c r="G100">
        <v>1.53750002</v>
      </c>
      <c r="H100">
        <v>1095.6719970700001</v>
      </c>
      <c r="J100" s="2">
        <f>TREND(Calibration!$A$2:$A$4,Calibration!$B$2:$B$4,C100)</f>
        <v>400.95239319949479</v>
      </c>
      <c r="K100" s="2">
        <f>TREND(Calibration!$A$2:$A$4,Calibration!$C$2:$C$4,E100)</f>
        <v>734.70218401601483</v>
      </c>
      <c r="L100" s="2">
        <f>TREND(Calibration!$A$2:$A$4,Calibration!$D$2:$D$4,G100)</f>
        <v>592.82645417379251</v>
      </c>
    </row>
    <row r="101" spans="1:12" x14ac:dyDescent="0.25">
      <c r="A101">
        <v>495090</v>
      </c>
      <c r="B101">
        <v>14.49699974</v>
      </c>
      <c r="C101">
        <v>0.57889997999999998</v>
      </c>
      <c r="D101">
        <v>1089.9659423799999</v>
      </c>
      <c r="E101">
        <v>1.8788000300000001</v>
      </c>
      <c r="F101">
        <v>1270.2409668</v>
      </c>
      <c r="G101">
        <v>1.5385999699999999</v>
      </c>
      <c r="H101">
        <v>1078.5959472699999</v>
      </c>
      <c r="J101" s="2">
        <f>TREND(Calibration!$A$2:$A$4,Calibration!$B$2:$B$4,C101)</f>
        <v>401.9483651156217</v>
      </c>
      <c r="K101" s="2">
        <f>TREND(Calibration!$A$2:$A$4,Calibration!$C$2:$C$4,E101)</f>
        <v>738.40055838709736</v>
      </c>
      <c r="L101" s="2">
        <f>TREND(Calibration!$A$2:$A$4,Calibration!$D$2:$D$4,G101)</f>
        <v>593.27853350395128</v>
      </c>
    </row>
    <row r="102" spans="1:12" x14ac:dyDescent="0.25">
      <c r="A102">
        <v>500217</v>
      </c>
      <c r="B102">
        <v>14.46800041</v>
      </c>
      <c r="C102">
        <v>0.57239996999999998</v>
      </c>
      <c r="D102">
        <v>1367.8120117200001</v>
      </c>
      <c r="E102">
        <v>1.8545000599999999</v>
      </c>
      <c r="F102">
        <v>757.25799560999997</v>
      </c>
      <c r="G102">
        <v>1.5391000500000001</v>
      </c>
      <c r="H102">
        <v>1331.3280029299999</v>
      </c>
      <c r="J102" s="2">
        <f>TREND(Calibration!$A$2:$A$4,Calibration!$B$2:$B$4,C102)</f>
        <v>397.90214711494417</v>
      </c>
      <c r="K102" s="2">
        <f>TREND(Calibration!$A$2:$A$4,Calibration!$C$2:$C$4,E102)</f>
        <v>728.63200628681057</v>
      </c>
      <c r="L102" s="2">
        <f>TREND(Calibration!$A$2:$A$4,Calibration!$D$2:$D$4,G102)</f>
        <v>593.48406632946694</v>
      </c>
    </row>
    <row r="103" spans="1:12" x14ac:dyDescent="0.25">
      <c r="A103">
        <v>505090</v>
      </c>
      <c r="B103">
        <v>14.333999629999999</v>
      </c>
      <c r="C103">
        <v>0.57730000999999997</v>
      </c>
      <c r="D103">
        <v>566.66400146000001</v>
      </c>
      <c r="E103">
        <v>1.8933999500000001</v>
      </c>
      <c r="F103">
        <v>715.02197265999996</v>
      </c>
      <c r="G103">
        <v>1.5391000500000001</v>
      </c>
      <c r="H103">
        <v>1134.4770507799999</v>
      </c>
      <c r="J103" s="2">
        <f>TREND(Calibration!$A$2:$A$4,Calibration!$B$2:$B$4,C103)</f>
        <v>400.95239319949479</v>
      </c>
      <c r="K103" s="2">
        <f>TREND(Calibration!$A$2:$A$4,Calibration!$C$2:$C$4,E103)</f>
        <v>744.26970469386322</v>
      </c>
      <c r="L103" s="2">
        <f>TREND(Calibration!$A$2:$A$4,Calibration!$D$2:$D$4,G103)</f>
        <v>593.48406632946694</v>
      </c>
    </row>
    <row r="104" spans="1:12" x14ac:dyDescent="0.25">
      <c r="A104">
        <v>510090</v>
      </c>
      <c r="B104">
        <v>14.126000400000001</v>
      </c>
      <c r="C104">
        <v>0.57730000999999997</v>
      </c>
      <c r="D104">
        <v>663.49499512</v>
      </c>
      <c r="E104">
        <v>1.89660001</v>
      </c>
      <c r="F104">
        <v>1133.76293945</v>
      </c>
      <c r="G104">
        <v>1.5440000300000001</v>
      </c>
      <c r="H104">
        <v>9.9000003020963209E+37</v>
      </c>
      <c r="J104" s="2">
        <f>TREND(Calibration!$A$2:$A$4,Calibration!$B$2:$B$4,C104)</f>
        <v>400.95239319949479</v>
      </c>
      <c r="K104" s="2">
        <f>TREND(Calibration!$A$2:$A$4,Calibration!$C$2:$C$4,E104)</f>
        <v>745.55612409413584</v>
      </c>
      <c r="L104" s="2">
        <f>TREND(Calibration!$A$2:$A$4,Calibration!$D$2:$D$4,G104)</f>
        <v>595.49795757560719</v>
      </c>
    </row>
    <row r="105" spans="1:12" x14ac:dyDescent="0.25">
      <c r="A105">
        <v>515090</v>
      </c>
      <c r="B105">
        <v>14.05000019</v>
      </c>
      <c r="C105">
        <v>0.58319997999999995</v>
      </c>
      <c r="D105">
        <v>885.68103026999995</v>
      </c>
      <c r="E105">
        <v>1.9381999999999999</v>
      </c>
      <c r="F105">
        <v>1007.69799805</v>
      </c>
      <c r="G105">
        <v>1.54340005</v>
      </c>
      <c r="H105">
        <v>1195.3249511700001</v>
      </c>
      <c r="J105" s="2">
        <f>TREND(Calibration!$A$2:$A$4,Calibration!$B$2:$B$4,C105)</f>
        <v>404.62508982880109</v>
      </c>
      <c r="K105" s="2">
        <f>TREND(Calibration!$A$2:$A$4,Calibration!$C$2:$C$4,E105)</f>
        <v>762.27925871884565</v>
      </c>
      <c r="L105" s="2">
        <f>TREND(Calibration!$A$2:$A$4,Calibration!$D$2:$D$4,G105)</f>
        <v>595.25136586097585</v>
      </c>
    </row>
    <row r="106" spans="1:12" x14ac:dyDescent="0.25">
      <c r="A106">
        <v>520087</v>
      </c>
      <c r="B106">
        <v>14.00800037</v>
      </c>
      <c r="C106">
        <v>0.57950002</v>
      </c>
      <c r="D106">
        <v>1169.2690429700001</v>
      </c>
      <c r="E106">
        <v>1.8334000100000001</v>
      </c>
      <c r="F106">
        <v>1230.8780517600001</v>
      </c>
      <c r="G106">
        <v>1.54340005</v>
      </c>
      <c r="H106">
        <v>9.9000003020963209E+37</v>
      </c>
      <c r="J106" s="2">
        <f>TREND(Calibration!$A$2:$A$4,Calibration!$B$2:$B$4,C106)</f>
        <v>402.32188648699292</v>
      </c>
      <c r="K106" s="2">
        <f>TREND(Calibration!$A$2:$A$4,Calibration!$C$2:$C$4,E106)</f>
        <v>720.14981730700299</v>
      </c>
      <c r="L106" s="2">
        <f>TREND(Calibration!$A$2:$A$4,Calibration!$D$2:$D$4,G106)</f>
        <v>595.25136586097585</v>
      </c>
    </row>
    <row r="107" spans="1:12" x14ac:dyDescent="0.25">
      <c r="A107">
        <v>525087</v>
      </c>
      <c r="B107">
        <v>14.041000370000001</v>
      </c>
      <c r="C107">
        <v>0.57459998000000001</v>
      </c>
      <c r="D107">
        <v>733.64300536999997</v>
      </c>
      <c r="E107">
        <v>1.92040002</v>
      </c>
      <c r="F107">
        <v>9.9000003020963209E+37</v>
      </c>
      <c r="G107">
        <v>1.54069996</v>
      </c>
      <c r="H107">
        <v>9.9000003020963209E+37</v>
      </c>
      <c r="J107" s="2">
        <f>TREND(Calibration!$A$2:$A$4,Calibration!$B$2:$B$4,C107)</f>
        <v>399.2716404024423</v>
      </c>
      <c r="K107" s="2">
        <f>TREND(Calibration!$A$2:$A$4,Calibration!$C$2:$C$4,E107)</f>
        <v>755.12369301180718</v>
      </c>
      <c r="L107" s="2">
        <f>TREND(Calibration!$A$2:$A$4,Calibration!$D$2:$D$4,G107)</f>
        <v>594.14162916515443</v>
      </c>
    </row>
    <row r="108" spans="1:12" x14ac:dyDescent="0.25">
      <c r="A108">
        <v>530087</v>
      </c>
      <c r="B108">
        <v>14.16899967</v>
      </c>
      <c r="C108">
        <v>0.58160000999999995</v>
      </c>
      <c r="D108">
        <v>628.97601318</v>
      </c>
      <c r="E108">
        <v>1.8755999800000001</v>
      </c>
      <c r="F108">
        <v>9.9000003020963209E+37</v>
      </c>
      <c r="G108">
        <v>1.5402</v>
      </c>
      <c r="H108">
        <v>9.9000003020963209E+37</v>
      </c>
      <c r="J108" s="2">
        <f>TREND(Calibration!$A$2:$A$4,Calibration!$B$2:$B$4,C108)</f>
        <v>403.62911791267419</v>
      </c>
      <c r="K108" s="2">
        <f>TREND(Calibration!$A$2:$A$4,Calibration!$C$2:$C$4,E108)</f>
        <v>737.11414300680997</v>
      </c>
      <c r="L108" s="2">
        <f>TREND(Calibration!$A$2:$A$4,Calibration!$D$2:$D$4,G108)</f>
        <v>593.93614565962582</v>
      </c>
    </row>
    <row r="109" spans="1:12" x14ac:dyDescent="0.25">
      <c r="A109">
        <v>535087</v>
      </c>
      <c r="B109">
        <v>14.338999749999999</v>
      </c>
      <c r="C109">
        <v>0.57300001</v>
      </c>
      <c r="D109">
        <v>298.02801513999998</v>
      </c>
      <c r="E109">
        <v>1.8502000599999999</v>
      </c>
      <c r="F109">
        <v>9.9000003020963209E+37</v>
      </c>
      <c r="G109">
        <v>1.5424</v>
      </c>
      <c r="H109">
        <v>9.9000003020963209E+37</v>
      </c>
      <c r="J109" s="2">
        <f>TREND(Calibration!$A$2:$A$4,Calibration!$B$2:$B$4,C109)</f>
        <v>398.2756684863154</v>
      </c>
      <c r="K109" s="2">
        <f>TREND(Calibration!$A$2:$A$4,Calibration!$C$2:$C$4,E109)</f>
        <v>726.90341262882521</v>
      </c>
      <c r="L109" s="2">
        <f>TREND(Calibration!$A$2:$A$4,Calibration!$D$2:$D$4,G109)</f>
        <v>594.84034541993276</v>
      </c>
    </row>
    <row r="110" spans="1:12" x14ac:dyDescent="0.25">
      <c r="A110">
        <v>540090</v>
      </c>
      <c r="B110">
        <v>14.43500042</v>
      </c>
      <c r="C110">
        <v>0.58219999</v>
      </c>
      <c r="D110">
        <v>733.67797852000001</v>
      </c>
      <c r="E110">
        <v>1.8733999699999999</v>
      </c>
      <c r="F110">
        <v>9.9000003020963209E+37</v>
      </c>
      <c r="G110">
        <v>1.5424</v>
      </c>
      <c r="H110">
        <v>1365.3449707</v>
      </c>
      <c r="J110" s="2">
        <f>TREND(Calibration!$A$2:$A$4,Calibration!$B$2:$B$4,C110)</f>
        <v>404.00260193439829</v>
      </c>
      <c r="K110" s="2">
        <f>TREND(Calibration!$A$2:$A$4,Calibration!$C$2:$C$4,E110)</f>
        <v>736.22974223157632</v>
      </c>
      <c r="L110" s="2">
        <f>TREND(Calibration!$A$2:$A$4,Calibration!$D$2:$D$4,G110)</f>
        <v>594.84034541993276</v>
      </c>
    </row>
    <row r="111" spans="1:12" x14ac:dyDescent="0.25">
      <c r="A111">
        <v>545087</v>
      </c>
      <c r="B111">
        <v>14.46500015</v>
      </c>
      <c r="C111">
        <v>0.57620000999999998</v>
      </c>
      <c r="D111">
        <v>941.84197998000002</v>
      </c>
      <c r="E111">
        <v>1.85230005</v>
      </c>
      <c r="F111">
        <v>9.9000003020963209E+37</v>
      </c>
      <c r="G111">
        <v>1.5461000199999999</v>
      </c>
      <c r="H111">
        <v>9.9000003020963209E+37</v>
      </c>
      <c r="J111" s="2">
        <f>TREND(Calibration!$A$2:$A$4,Calibration!$B$2:$B$4,C111)</f>
        <v>400.26764966821634</v>
      </c>
      <c r="K111" s="2">
        <f>TREND(Calibration!$A$2:$A$4,Calibration!$C$2:$C$4,E111)</f>
        <v>727.74760551157704</v>
      </c>
      <c r="L111" s="2">
        <f>TREND(Calibration!$A$2:$A$4,Calibration!$D$2:$D$4,G111)</f>
        <v>596.36105323681022</v>
      </c>
    </row>
    <row r="112" spans="1:12" x14ac:dyDescent="0.25">
      <c r="A112">
        <v>550087</v>
      </c>
      <c r="B112">
        <v>14.295000079999999</v>
      </c>
      <c r="C112">
        <v>0.57410002000000004</v>
      </c>
      <c r="D112">
        <v>598.42401123000002</v>
      </c>
      <c r="E112">
        <v>1.8378000299999999</v>
      </c>
      <c r="F112">
        <v>9.9000003020963209E+37</v>
      </c>
      <c r="G112">
        <v>1.54830003</v>
      </c>
      <c r="H112">
        <v>1158.4739990200001</v>
      </c>
      <c r="J112" s="2">
        <f>TREND(Calibration!$A$2:$A$4,Calibration!$B$2:$B$4,C112)</f>
        <v>398.96041824253507</v>
      </c>
      <c r="K112" s="2">
        <f>TREND(Calibration!$A$2:$A$4,Calibration!$C$2:$C$4,E112)</f>
        <v>721.91861885746994</v>
      </c>
      <c r="L112" s="2">
        <f>TREND(Calibration!$A$2:$A$4,Calibration!$D$2:$D$4,G112)</f>
        <v>597.2652571071161</v>
      </c>
    </row>
    <row r="113" spans="1:12" x14ac:dyDescent="0.25">
      <c r="A113">
        <v>555087</v>
      </c>
      <c r="B113">
        <v>14.053999900000001</v>
      </c>
      <c r="C113">
        <v>0.57080001000000002</v>
      </c>
      <c r="D113">
        <v>454.90701294000002</v>
      </c>
      <c r="E113">
        <v>1.9214999699999999</v>
      </c>
      <c r="F113">
        <v>9.9000003020963209E+37</v>
      </c>
      <c r="G113">
        <v>1.54879999</v>
      </c>
      <c r="H113">
        <v>9.9000003020963209E+37</v>
      </c>
      <c r="J113" s="2">
        <f>TREND(Calibration!$A$2:$A$4,Calibration!$B$2:$B$4,C113)</f>
        <v>396.90618142375848</v>
      </c>
      <c r="K113" s="2">
        <f>TREND(Calibration!$A$2:$A$4,Calibration!$C$2:$C$4,E113)</f>
        <v>755.56587128950503</v>
      </c>
      <c r="L113" s="2">
        <f>TREND(Calibration!$A$2:$A$4,Calibration!$D$2:$D$4,G113)</f>
        <v>597.4707406126447</v>
      </c>
    </row>
    <row r="114" spans="1:12" x14ac:dyDescent="0.25">
      <c r="A114">
        <v>560087</v>
      </c>
      <c r="B114">
        <v>13.833000180000001</v>
      </c>
      <c r="C114">
        <v>0.56489997999999997</v>
      </c>
      <c r="D114">
        <v>512.05200194999998</v>
      </c>
      <c r="E114">
        <v>1.86370003</v>
      </c>
      <c r="F114">
        <v>9.9000003020963209E+37</v>
      </c>
      <c r="G114">
        <v>1.55050004</v>
      </c>
      <c r="H114">
        <v>9.9000003020963209E+37</v>
      </c>
      <c r="J114" s="2">
        <f>TREND(Calibration!$A$2:$A$4,Calibration!$B$2:$B$4,C114)</f>
        <v>393.23344744480494</v>
      </c>
      <c r="K114" s="2">
        <f>TREND(Calibration!$A$2:$A$4,Calibration!$C$2:$C$4,E114)</f>
        <v>732.3303806578931</v>
      </c>
      <c r="L114" s="2">
        <f>TREND(Calibration!$A$2:$A$4,Calibration!$D$2:$D$4,G114)</f>
        <v>598.16946097742186</v>
      </c>
    </row>
    <row r="115" spans="1:12" x14ac:dyDescent="0.25">
      <c r="A115">
        <v>565090</v>
      </c>
      <c r="B115">
        <v>13.833000180000001</v>
      </c>
      <c r="C115">
        <v>0.56969999999999998</v>
      </c>
      <c r="D115">
        <v>254.63400268999999</v>
      </c>
      <c r="E115">
        <v>1.84529996</v>
      </c>
      <c r="F115">
        <v>9.9000003020963209E+37</v>
      </c>
      <c r="G115">
        <v>1.5471999599999999</v>
      </c>
      <c r="H115">
        <v>970.95202637</v>
      </c>
      <c r="J115" s="2">
        <f>TREND(Calibration!$A$2:$A$4,Calibration!$B$2:$B$4,C115)</f>
        <v>396.22143166753881</v>
      </c>
      <c r="K115" s="2">
        <f>TREND(Calibration!$A$2:$A$4,Calibration!$C$2:$C$4,E115)</f>
        <v>724.93357965591974</v>
      </c>
      <c r="L115" s="2">
        <f>TREND(Calibration!$A$2:$A$4,Calibration!$D$2:$D$4,G115)</f>
        <v>596.81312845697028</v>
      </c>
    </row>
    <row r="116" spans="1:12" x14ac:dyDescent="0.25">
      <c r="A116">
        <v>570090</v>
      </c>
      <c r="B116">
        <v>13.93700027</v>
      </c>
      <c r="C116">
        <v>0.57190001000000001</v>
      </c>
      <c r="D116">
        <v>760.91101074000005</v>
      </c>
      <c r="E116">
        <v>1.8684999900000001</v>
      </c>
      <c r="F116">
        <v>9.9000003020963209E+37</v>
      </c>
      <c r="G116">
        <v>1.5379999900000001</v>
      </c>
      <c r="H116">
        <v>9.9000003020963209E+37</v>
      </c>
      <c r="J116" s="2">
        <f>TREND(Calibration!$A$2:$A$4,Calibration!$B$2:$B$4,C116)</f>
        <v>397.59092495503694</v>
      </c>
      <c r="K116" s="2">
        <f>TREND(Calibration!$A$2:$A$4,Calibration!$C$2:$C$4,E116)</f>
        <v>734.25995749849392</v>
      </c>
      <c r="L116" s="2">
        <f>TREND(Calibration!$A$2:$A$4,Calibration!$D$2:$D$4,G116)</f>
        <v>593.03194178932006</v>
      </c>
    </row>
    <row r="117" spans="1:12" x14ac:dyDescent="0.25">
      <c r="A117">
        <v>575102</v>
      </c>
      <c r="B117">
        <v>14.09899998</v>
      </c>
      <c r="C117">
        <v>0.57239996999999998</v>
      </c>
      <c r="D117">
        <v>803.66601562000005</v>
      </c>
      <c r="E117">
        <v>1.86749995</v>
      </c>
      <c r="F117">
        <v>1291.70703125</v>
      </c>
      <c r="G117">
        <v>1.54069996</v>
      </c>
      <c r="H117">
        <v>9.9000003020963209E+37</v>
      </c>
      <c r="J117" s="2">
        <f>TREND(Calibration!$A$2:$A$4,Calibration!$B$2:$B$4,C117)</f>
        <v>397.90214711494417</v>
      </c>
      <c r="K117" s="2">
        <f>TREND(Calibration!$A$2:$A$4,Calibration!$C$2:$C$4,E117)</f>
        <v>733.85794289344005</v>
      </c>
      <c r="L117" s="2">
        <f>TREND(Calibration!$A$2:$A$4,Calibration!$D$2:$D$4,G117)</f>
        <v>594.14162916515443</v>
      </c>
    </row>
    <row r="118" spans="1:12" x14ac:dyDescent="0.25">
      <c r="A118">
        <v>580091</v>
      </c>
      <c r="B118">
        <v>14.27099991</v>
      </c>
      <c r="C118">
        <v>0.56599997999999996</v>
      </c>
      <c r="D118">
        <v>278.47698974999997</v>
      </c>
      <c r="E118">
        <v>1.8539999700000001</v>
      </c>
      <c r="F118">
        <v>9.9000003020963209E+37</v>
      </c>
      <c r="G118">
        <v>1.5397000300000001</v>
      </c>
      <c r="H118">
        <v>1279.0069580100001</v>
      </c>
      <c r="J118" s="2">
        <f>TREND(Calibration!$A$2:$A$4,Calibration!$B$2:$B$4,C118)</f>
        <v>393.91819097608339</v>
      </c>
      <c r="K118" s="2">
        <f>TREND(Calibration!$A$2:$A$4,Calibration!$C$2:$C$4,E118)</f>
        <v>728.43097084438693</v>
      </c>
      <c r="L118" s="2">
        <f>TREND(Calibration!$A$2:$A$4,Calibration!$D$2:$D$4,G118)</f>
        <v>593.73065804409828</v>
      </c>
    </row>
    <row r="119" spans="1:12" x14ac:dyDescent="0.25">
      <c r="A119">
        <v>585090</v>
      </c>
      <c r="B119">
        <v>14.381999970000001</v>
      </c>
      <c r="C119">
        <v>0.56969999999999998</v>
      </c>
      <c r="D119">
        <v>742.37902831999997</v>
      </c>
      <c r="E119">
        <v>1.82749999</v>
      </c>
      <c r="F119">
        <v>9.9000003020963209E+37</v>
      </c>
      <c r="G119">
        <v>1.53750002</v>
      </c>
      <c r="H119">
        <v>903.76098633000004</v>
      </c>
      <c r="J119" s="2">
        <f>TREND(Calibration!$A$2:$A$4,Calibration!$B$2:$B$4,C119)</f>
        <v>396.22143166753881</v>
      </c>
      <c r="K119" s="2">
        <f>TREND(Calibration!$A$2:$A$4,Calibration!$C$2:$C$4,E119)</f>
        <v>717.77801796886649</v>
      </c>
      <c r="L119" s="2">
        <f>TREND(Calibration!$A$2:$A$4,Calibration!$D$2:$D$4,G119)</f>
        <v>592.82645417379251</v>
      </c>
    </row>
    <row r="120" spans="1:12" x14ac:dyDescent="0.25">
      <c r="A120">
        <v>590088</v>
      </c>
      <c r="B120">
        <v>14.43000031</v>
      </c>
      <c r="C120">
        <v>0.56760001000000004</v>
      </c>
      <c r="D120">
        <v>564.91198729999996</v>
      </c>
      <c r="E120">
        <v>1.8162000199999999</v>
      </c>
      <c r="F120">
        <v>1297.86206055</v>
      </c>
      <c r="G120">
        <v>1.53530002</v>
      </c>
      <c r="H120">
        <v>9.9000003020963209E+37</v>
      </c>
      <c r="J120" s="2">
        <f>TREND(Calibration!$A$2:$A$4,Calibration!$B$2:$B$4,C120)</f>
        <v>394.91420024185754</v>
      </c>
      <c r="K120" s="2">
        <f>TREND(Calibration!$A$2:$A$4,Calibration!$C$2:$C$4,E120)</f>
        <v>713.2354466950469</v>
      </c>
      <c r="L120" s="2">
        <f>TREND(Calibration!$A$2:$A$4,Calibration!$D$2:$D$4,G120)</f>
        <v>591.92225441348558</v>
      </c>
    </row>
    <row r="121" spans="1:12" x14ac:dyDescent="0.25">
      <c r="A121">
        <v>595100</v>
      </c>
      <c r="B121">
        <v>14.39500046</v>
      </c>
      <c r="C121">
        <v>0.57029998000000004</v>
      </c>
      <c r="D121">
        <v>262.61199950999998</v>
      </c>
      <c r="E121">
        <v>1.8123999799999999</v>
      </c>
      <c r="F121">
        <v>9.9000003020963209E+37</v>
      </c>
      <c r="G121">
        <v>1.5332000299999999</v>
      </c>
      <c r="H121">
        <v>1015.3049926800001</v>
      </c>
      <c r="J121" s="2">
        <f>TREND(Calibration!$A$2:$A$4,Calibration!$B$2:$B$4,C121)</f>
        <v>396.5949156892629</v>
      </c>
      <c r="K121" s="2">
        <f>TREND(Calibration!$A$2:$A$4,Calibration!$C$2:$C$4,E121)</f>
        <v>711.70783621967701</v>
      </c>
      <c r="L121" s="2">
        <f>TREND(Calibration!$A$2:$A$4,Calibration!$D$2:$D$4,G121)</f>
        <v>591.05915875228243</v>
      </c>
    </row>
    <row r="122" spans="1:12" x14ac:dyDescent="0.25">
      <c r="A122">
        <v>600091</v>
      </c>
      <c r="B122">
        <v>14.11600018</v>
      </c>
      <c r="C122">
        <v>0.57029998000000004</v>
      </c>
      <c r="D122">
        <v>1108.0329589800001</v>
      </c>
      <c r="E122">
        <v>1.79779994</v>
      </c>
      <c r="F122">
        <v>595.21697998000002</v>
      </c>
      <c r="G122">
        <v>1.52670002</v>
      </c>
      <c r="H122">
        <v>9.9000003020963209E+37</v>
      </c>
      <c r="J122" s="2">
        <f>TREND(Calibration!$A$2:$A$4,Calibration!$B$2:$B$4,C122)</f>
        <v>396.5949156892629</v>
      </c>
      <c r="K122" s="2">
        <f>TREND(Calibration!$A$2:$A$4,Calibration!$C$2:$C$4,E122)</f>
        <v>705.8386416730882</v>
      </c>
      <c r="L122" s="2">
        <f>TREND(Calibration!$A$2:$A$4,Calibration!$D$2:$D$4,G122)</f>
        <v>588.38765535046775</v>
      </c>
    </row>
    <row r="123" spans="1:12" x14ac:dyDescent="0.25">
      <c r="A123">
        <v>605091</v>
      </c>
      <c r="B123">
        <v>13.90799999</v>
      </c>
      <c r="C123">
        <v>0.56699997000000002</v>
      </c>
      <c r="D123">
        <v>557.67797852000001</v>
      </c>
      <c r="E123">
        <v>1.8075000000000001</v>
      </c>
      <c r="F123">
        <v>676.96398925999995</v>
      </c>
      <c r="G123">
        <v>1.52719998</v>
      </c>
      <c r="H123">
        <v>9.9000003020963209E+37</v>
      </c>
      <c r="J123" s="2">
        <f>TREND(Calibration!$A$2:$A$4,Calibration!$B$2:$B$4,C123)</f>
        <v>394.54067887048632</v>
      </c>
      <c r="K123" s="2">
        <f>TREND(Calibration!$A$2:$A$4,Calibration!$C$2:$C$4,E123)</f>
        <v>709.7380514865946</v>
      </c>
      <c r="L123" s="2">
        <f>TREND(Calibration!$A$2:$A$4,Calibration!$D$2:$D$4,G123)</f>
        <v>588.59313885599647</v>
      </c>
    </row>
    <row r="124" spans="1:12" x14ac:dyDescent="0.25">
      <c r="A124">
        <v>610091</v>
      </c>
      <c r="B124">
        <v>13.75199986</v>
      </c>
      <c r="C124">
        <v>0.56489997999999997</v>
      </c>
      <c r="D124">
        <v>606.26501465000001</v>
      </c>
      <c r="E124">
        <v>1.84909999</v>
      </c>
      <c r="F124">
        <v>752.05999756000006</v>
      </c>
      <c r="G124">
        <v>1.52890003</v>
      </c>
      <c r="H124">
        <v>9.9000003020963209E+37</v>
      </c>
      <c r="J124" s="2">
        <f>TREND(Calibration!$A$2:$A$4,Calibration!$B$2:$B$4,C124)</f>
        <v>393.23344744480494</v>
      </c>
      <c r="K124" s="2">
        <f>TREND(Calibration!$A$2:$A$4,Calibration!$C$2:$C$4,E124)</f>
        <v>726.4611861113043</v>
      </c>
      <c r="L124" s="2">
        <f>TREND(Calibration!$A$2:$A$4,Calibration!$D$2:$D$4,G124)</f>
        <v>589.29185922077352</v>
      </c>
    </row>
    <row r="125" spans="1:12" x14ac:dyDescent="0.25">
      <c r="A125">
        <v>615091</v>
      </c>
      <c r="B125">
        <v>13.739000320000001</v>
      </c>
      <c r="C125">
        <v>0.57139998999999997</v>
      </c>
      <c r="D125">
        <v>785.50897216999999</v>
      </c>
      <c r="E125">
        <v>1.88100004</v>
      </c>
      <c r="F125">
        <v>632.17797852000001</v>
      </c>
      <c r="G125">
        <v>1.5245000099999999</v>
      </c>
      <c r="H125">
        <v>9.9000003020963209E+37</v>
      </c>
      <c r="J125" s="2">
        <f>TREND(Calibration!$A$2:$A$4,Calibration!$B$2:$B$4,C125)</f>
        <v>397.27966544548246</v>
      </c>
      <c r="K125" s="2">
        <f>TREND(Calibration!$A$2:$A$4,Calibration!$C$2:$C$4,E125)</f>
        <v>739.28495916233089</v>
      </c>
      <c r="L125" s="2">
        <f>TREND(Calibration!$A$2:$A$4,Calibration!$D$2:$D$4,G125)</f>
        <v>587.48345148016199</v>
      </c>
    </row>
    <row r="126" spans="1:12" x14ac:dyDescent="0.25">
      <c r="A126">
        <v>620103</v>
      </c>
      <c r="B126">
        <v>13.911000250000001</v>
      </c>
      <c r="C126">
        <v>0.57950002</v>
      </c>
      <c r="D126">
        <v>584.16198729999996</v>
      </c>
      <c r="E126">
        <v>1.84800005</v>
      </c>
      <c r="F126">
        <v>796.74499512</v>
      </c>
      <c r="G126">
        <v>1.5255999600000001</v>
      </c>
      <c r="H126">
        <v>1309.5670166</v>
      </c>
      <c r="J126" s="2">
        <f>TREND(Calibration!$A$2:$A$4,Calibration!$B$2:$B$4,C126)</f>
        <v>402.32188648699292</v>
      </c>
      <c r="K126" s="2">
        <f>TREND(Calibration!$A$2:$A$4,Calibration!$C$2:$C$4,E126)</f>
        <v>726.01901185359168</v>
      </c>
      <c r="L126" s="2">
        <f>TREND(Calibration!$A$2:$A$4,Calibration!$D$2:$D$4,G126)</f>
        <v>587.93553081032087</v>
      </c>
    </row>
    <row r="127" spans="1:12" x14ac:dyDescent="0.25">
      <c r="A127">
        <v>625092</v>
      </c>
      <c r="B127">
        <v>14.01799965</v>
      </c>
      <c r="C127">
        <v>0.57239996999999998</v>
      </c>
      <c r="D127">
        <v>9.9000003020963209E+37</v>
      </c>
      <c r="E127">
        <v>1.8702000400000001</v>
      </c>
      <c r="F127">
        <v>605.37402343999997</v>
      </c>
      <c r="G127">
        <v>1.52670002</v>
      </c>
      <c r="H127">
        <v>9.9000003020963209E+37</v>
      </c>
      <c r="J127" s="2">
        <f>TREND(Calibration!$A$2:$A$4,Calibration!$B$2:$B$4,C127)</f>
        <v>397.90214711494417</v>
      </c>
      <c r="K127" s="2">
        <f>TREND(Calibration!$A$2:$A$4,Calibration!$C$2:$C$4,E127)</f>
        <v>734.94337509111199</v>
      </c>
      <c r="L127" s="2">
        <f>TREND(Calibration!$A$2:$A$4,Calibration!$D$2:$D$4,G127)</f>
        <v>588.38765535046775</v>
      </c>
    </row>
    <row r="128" spans="1:12" x14ac:dyDescent="0.25">
      <c r="A128">
        <v>630092</v>
      </c>
      <c r="B128">
        <v>14.24800014</v>
      </c>
      <c r="C128">
        <v>0.57620000999999998</v>
      </c>
      <c r="D128">
        <v>574.25201416000004</v>
      </c>
      <c r="E128">
        <v>1.8226000099999999</v>
      </c>
      <c r="F128">
        <v>939.53900146000001</v>
      </c>
      <c r="G128">
        <v>1.52289999</v>
      </c>
      <c r="H128">
        <v>1043.30505371</v>
      </c>
      <c r="J128" s="2">
        <f>TREND(Calibration!$A$2:$A$4,Calibration!$B$2:$B$4,C128)</f>
        <v>400.26764966821634</v>
      </c>
      <c r="K128" s="2">
        <f>TREND(Calibration!$A$2:$A$4,Calibration!$C$2:$C$4,E128)</f>
        <v>715.80823323578397</v>
      </c>
      <c r="L128" s="2">
        <f>TREND(Calibration!$A$2:$A$4,Calibration!$D$2:$D$4,G128)</f>
        <v>586.82584343448639</v>
      </c>
    </row>
    <row r="129" spans="1:12" x14ac:dyDescent="0.25">
      <c r="A129">
        <v>635091</v>
      </c>
      <c r="B129">
        <v>14.34899998</v>
      </c>
      <c r="C129">
        <v>0.57410002000000004</v>
      </c>
      <c r="D129">
        <v>755.33398437000005</v>
      </c>
      <c r="E129">
        <v>1.80970001</v>
      </c>
      <c r="F129">
        <v>1331.7419433600001</v>
      </c>
      <c r="G129">
        <v>1.5212999599999999</v>
      </c>
      <c r="H129">
        <v>1125.7960205100001</v>
      </c>
      <c r="J129" s="2">
        <f>TREND(Calibration!$A$2:$A$4,Calibration!$B$2:$B$4,C129)</f>
        <v>398.96041824253507</v>
      </c>
      <c r="K129" s="2">
        <f>TREND(Calibration!$A$2:$A$4,Calibration!$C$2:$C$4,E129)</f>
        <v>710.62245226182813</v>
      </c>
      <c r="L129" s="2">
        <f>TREND(Calibration!$A$2:$A$4,Calibration!$D$2:$D$4,G129)</f>
        <v>586.16823127881196</v>
      </c>
    </row>
    <row r="130" spans="1:12" x14ac:dyDescent="0.25">
      <c r="A130">
        <v>640091</v>
      </c>
      <c r="B130">
        <v>14.420000079999999</v>
      </c>
      <c r="C130">
        <v>0.57999997999999997</v>
      </c>
      <c r="D130">
        <v>936.74499512</v>
      </c>
      <c r="E130">
        <v>1.8702000400000001</v>
      </c>
      <c r="F130">
        <v>1152.5949707</v>
      </c>
      <c r="G130">
        <v>1.52509999</v>
      </c>
      <c r="H130">
        <v>1169.3830566399999</v>
      </c>
      <c r="J130" s="2">
        <f>TREND(Calibration!$A$2:$A$4,Calibration!$B$2:$B$4,C130)</f>
        <v>402.63310864690015</v>
      </c>
      <c r="K130" s="2">
        <f>TREND(Calibration!$A$2:$A$4,Calibration!$C$2:$C$4,E130)</f>
        <v>734.94337509111199</v>
      </c>
      <c r="L130" s="2">
        <f>TREND(Calibration!$A$2:$A$4,Calibration!$D$2:$D$4,G130)</f>
        <v>587.73004319479332</v>
      </c>
    </row>
    <row r="131" spans="1:12" x14ac:dyDescent="0.25">
      <c r="A131">
        <v>645092</v>
      </c>
      <c r="B131">
        <v>14.336000439999999</v>
      </c>
      <c r="C131">
        <v>0.57679999000000004</v>
      </c>
      <c r="D131">
        <v>9.9000003020963209E+37</v>
      </c>
      <c r="E131">
        <v>1.79830003</v>
      </c>
      <c r="F131">
        <v>369.87799072000001</v>
      </c>
      <c r="G131">
        <v>1.5316000000000001</v>
      </c>
      <c r="H131">
        <v>9.9000003020963209E+37</v>
      </c>
      <c r="J131" s="2">
        <f>TREND(Calibration!$A$2:$A$4,Calibration!$B$2:$B$4,C131)</f>
        <v>400.64113368994043</v>
      </c>
      <c r="K131" s="2">
        <f>TREND(Calibration!$A$2:$A$4,Calibration!$C$2:$C$4,E131)</f>
        <v>706.03967711551195</v>
      </c>
      <c r="L131" s="2">
        <f>TREND(Calibration!$A$2:$A$4,Calibration!$D$2:$D$4,G131)</f>
        <v>590.401546596608</v>
      </c>
    </row>
    <row r="132" spans="1:12" x14ac:dyDescent="0.25">
      <c r="A132">
        <v>650092</v>
      </c>
      <c r="B132">
        <v>14.23200035</v>
      </c>
      <c r="C132">
        <v>0.57300001</v>
      </c>
      <c r="D132">
        <v>415.37799072000001</v>
      </c>
      <c r="E132">
        <v>1.78429997</v>
      </c>
      <c r="F132">
        <v>762.85498046999999</v>
      </c>
      <c r="G132">
        <v>1.5385999699999999</v>
      </c>
      <c r="H132">
        <v>995.83898925999995</v>
      </c>
      <c r="J132" s="2">
        <f>TREND(Calibration!$A$2:$A$4,Calibration!$B$2:$B$4,C132)</f>
        <v>398.2756684863154</v>
      </c>
      <c r="K132" s="2">
        <f>TREND(Calibration!$A$2:$A$4,Calibration!$C$2:$C$4,E132)</f>
        <v>700.41167364402031</v>
      </c>
      <c r="L132" s="2">
        <f>TREND(Calibration!$A$2:$A$4,Calibration!$D$2:$D$4,G132)</f>
        <v>593.27853350395128</v>
      </c>
    </row>
    <row r="133" spans="1:12" x14ac:dyDescent="0.25">
      <c r="A133">
        <v>655091</v>
      </c>
      <c r="B133">
        <v>14.118000029999999</v>
      </c>
      <c r="C133">
        <v>0.57459998000000001</v>
      </c>
      <c r="D133">
        <v>658.37902831999997</v>
      </c>
      <c r="E133">
        <v>1.8378000299999999</v>
      </c>
      <c r="F133">
        <v>930.67297363</v>
      </c>
      <c r="G133">
        <v>1.5336999899999999</v>
      </c>
      <c r="H133">
        <v>1086.0100097699999</v>
      </c>
      <c r="J133" s="2">
        <f>TREND(Calibration!$A$2:$A$4,Calibration!$B$2:$B$4,C133)</f>
        <v>399.2716404024423</v>
      </c>
      <c r="K133" s="2">
        <f>TREND(Calibration!$A$2:$A$4,Calibration!$C$2:$C$4,E133)</f>
        <v>721.91861885746994</v>
      </c>
      <c r="L133" s="2">
        <f>TREND(Calibration!$A$2:$A$4,Calibration!$D$2:$D$4,G133)</f>
        <v>591.26464225781103</v>
      </c>
    </row>
    <row r="134" spans="1:12" x14ac:dyDescent="0.25">
      <c r="A134">
        <v>660091</v>
      </c>
      <c r="B134">
        <v>13.96800041</v>
      </c>
      <c r="C134">
        <v>0.57029998000000004</v>
      </c>
      <c r="D134">
        <v>917.80499268000005</v>
      </c>
      <c r="E134">
        <v>1.79830003</v>
      </c>
      <c r="F134">
        <v>1167.2989502</v>
      </c>
      <c r="G134">
        <v>1.5369999400000001</v>
      </c>
      <c r="H134">
        <v>9.9000003020963209E+37</v>
      </c>
      <c r="J134" s="2">
        <f>TREND(Calibration!$A$2:$A$4,Calibration!$B$2:$B$4,C134)</f>
        <v>396.5949156892629</v>
      </c>
      <c r="K134" s="2">
        <f>TREND(Calibration!$A$2:$A$4,Calibration!$C$2:$C$4,E134)</f>
        <v>706.03967711551195</v>
      </c>
      <c r="L134" s="2">
        <f>TREND(Calibration!$A$2:$A$4,Calibration!$D$2:$D$4,G134)</f>
        <v>592.62092134827697</v>
      </c>
    </row>
    <row r="135" spans="1:12" x14ac:dyDescent="0.25">
      <c r="A135">
        <v>665091</v>
      </c>
      <c r="B135">
        <v>13.977000240000001</v>
      </c>
      <c r="C135">
        <v>0.57139998999999997</v>
      </c>
      <c r="D135">
        <v>833.04699706999997</v>
      </c>
      <c r="E135">
        <v>1.77030003</v>
      </c>
      <c r="F135">
        <v>1336.97595215</v>
      </c>
      <c r="G135">
        <v>1.53639996</v>
      </c>
      <c r="H135">
        <v>1071.0500488299999</v>
      </c>
      <c r="J135" s="2">
        <f>TREND(Calibration!$A$2:$A$4,Calibration!$B$2:$B$4,C135)</f>
        <v>397.27966544548246</v>
      </c>
      <c r="K135" s="2">
        <f>TREND(Calibration!$A$2:$A$4,Calibration!$C$2:$C$4,E135)</f>
        <v>694.78371841235185</v>
      </c>
      <c r="L135" s="2">
        <f>TREND(Calibration!$A$2:$A$4,Calibration!$D$2:$D$4,G135)</f>
        <v>592.37432963364563</v>
      </c>
    </row>
    <row r="136" spans="1:12" x14ac:dyDescent="0.25">
      <c r="A136">
        <v>670091</v>
      </c>
      <c r="B136">
        <v>14.10999966</v>
      </c>
      <c r="C136">
        <v>0.57679999000000004</v>
      </c>
      <c r="D136">
        <v>746.30902100000003</v>
      </c>
      <c r="E136">
        <v>1.7361999800000001</v>
      </c>
      <c r="F136">
        <v>1313.4809570299999</v>
      </c>
      <c r="G136">
        <v>1.5418000199999999</v>
      </c>
      <c r="H136">
        <v>1036.4899902300001</v>
      </c>
      <c r="J136" s="2">
        <f>TREND(Calibration!$A$2:$A$4,Calibration!$B$2:$B$4,C136)</f>
        <v>400.64113368994043</v>
      </c>
      <c r="K136" s="2">
        <f>TREND(Calibration!$A$2:$A$4,Calibration!$C$2:$C$4,E136)</f>
        <v>681.07554860607695</v>
      </c>
      <c r="L136" s="2">
        <f>TREND(Calibration!$A$2:$A$4,Calibration!$D$2:$D$4,G136)</f>
        <v>594.59375370530131</v>
      </c>
    </row>
    <row r="137" spans="1:12" x14ac:dyDescent="0.25">
      <c r="A137">
        <v>675091</v>
      </c>
      <c r="B137">
        <v>14.243000029999999</v>
      </c>
      <c r="C137">
        <v>0.57569999000000005</v>
      </c>
      <c r="D137">
        <v>791.83502196999996</v>
      </c>
      <c r="E137">
        <v>1.71249998</v>
      </c>
      <c r="F137">
        <v>9.9000003020963209E+37</v>
      </c>
      <c r="G137">
        <v>1.54449999</v>
      </c>
      <c r="H137">
        <v>1069.25</v>
      </c>
      <c r="J137" s="2">
        <f>TREND(Calibration!$A$2:$A$4,Calibration!$B$2:$B$4,C137)</f>
        <v>399.95639015866197</v>
      </c>
      <c r="K137" s="2">
        <f>TREND(Calibration!$A$2:$A$4,Calibration!$C$2:$C$4,E137)</f>
        <v>671.54818356090209</v>
      </c>
      <c r="L137" s="2">
        <f>TREND(Calibration!$A$2:$A$4,Calibration!$D$2:$D$4,G137)</f>
        <v>595.70344108113579</v>
      </c>
    </row>
    <row r="138" spans="1:12" x14ac:dyDescent="0.25">
      <c r="A138">
        <v>680091</v>
      </c>
      <c r="B138">
        <v>14.35999966</v>
      </c>
      <c r="C138">
        <v>0.56870001999999997</v>
      </c>
      <c r="D138">
        <v>760.16198729999996</v>
      </c>
      <c r="E138">
        <v>1.6660000100000001</v>
      </c>
      <c r="F138">
        <v>9.9000003020963209E+37</v>
      </c>
      <c r="G138">
        <v>1.54130006</v>
      </c>
      <c r="H138">
        <v>1132.0100097699999</v>
      </c>
      <c r="J138" s="2">
        <f>TREND(Calibration!$A$2:$A$4,Calibration!$B$2:$B$4,C138)</f>
        <v>395.59894999807716</v>
      </c>
      <c r="K138" s="2">
        <f>TREND(Calibration!$A$2:$A$4,Calibration!$C$2:$C$4,E138)</f>
        <v>652.85526420310975</v>
      </c>
      <c r="L138" s="2">
        <f>TREND(Calibration!$A$2:$A$4,Calibration!$D$2:$D$4,G138)</f>
        <v>594.38827019977271</v>
      </c>
    </row>
    <row r="139" spans="1:12" x14ac:dyDescent="0.25">
      <c r="A139">
        <v>685091</v>
      </c>
      <c r="B139">
        <v>14.45400047</v>
      </c>
      <c r="C139">
        <v>0.56430000000000002</v>
      </c>
      <c r="D139">
        <v>9.9000003020963209E+37</v>
      </c>
      <c r="E139">
        <v>1.6460000299999999</v>
      </c>
      <c r="F139">
        <v>763.92999268000005</v>
      </c>
      <c r="G139">
        <v>1.5385999699999999</v>
      </c>
      <c r="H139">
        <v>9.9000003020963209E+37</v>
      </c>
      <c r="J139" s="2">
        <f>TREND(Calibration!$A$2:$A$4,Calibration!$B$2:$B$4,C139)</f>
        <v>392.85996342308096</v>
      </c>
      <c r="K139" s="2">
        <f>TREND(Calibration!$A$2:$A$4,Calibration!$C$2:$C$4,E139)</f>
        <v>644.81530174082297</v>
      </c>
      <c r="L139" s="2">
        <f>TREND(Calibration!$A$2:$A$4,Calibration!$D$2:$D$4,G139)</f>
        <v>593.27853350395128</v>
      </c>
    </row>
    <row r="140" spans="1:12" x14ac:dyDescent="0.25">
      <c r="A140">
        <v>690092</v>
      </c>
      <c r="B140">
        <v>14.57299995</v>
      </c>
      <c r="C140">
        <v>0.57139998999999997</v>
      </c>
      <c r="D140">
        <v>434.74301147</v>
      </c>
      <c r="E140">
        <v>1.63740003</v>
      </c>
      <c r="F140">
        <v>1335.5169677700001</v>
      </c>
      <c r="G140">
        <v>1.5385999699999999</v>
      </c>
      <c r="H140">
        <v>813.72302246000004</v>
      </c>
      <c r="J140" s="2">
        <f>TREND(Calibration!$A$2:$A$4,Calibration!$B$2:$B$4,C140)</f>
        <v>397.27966544548246</v>
      </c>
      <c r="K140" s="2">
        <f>TREND(Calibration!$A$2:$A$4,Calibration!$C$2:$C$4,E140)</f>
        <v>641.35811442485237</v>
      </c>
      <c r="L140" s="2">
        <f>TREND(Calibration!$A$2:$A$4,Calibration!$D$2:$D$4,G140)</f>
        <v>593.27853350395128</v>
      </c>
    </row>
    <row r="141" spans="1:12" x14ac:dyDescent="0.25">
      <c r="A141">
        <v>695091</v>
      </c>
      <c r="B141">
        <v>14.475999829999999</v>
      </c>
      <c r="C141">
        <v>0.57569999000000005</v>
      </c>
      <c r="D141">
        <v>788.25799560999997</v>
      </c>
      <c r="E141">
        <v>1.59739995</v>
      </c>
      <c r="F141">
        <v>1136.7790527300001</v>
      </c>
      <c r="G141">
        <v>1.53530002</v>
      </c>
      <c r="H141">
        <v>1085.3339843700001</v>
      </c>
      <c r="J141" s="2">
        <f>TREND(Calibration!$A$2:$A$4,Calibration!$B$2:$B$4,C141)</f>
        <v>399.95639015866197</v>
      </c>
      <c r="K141" s="2">
        <f>TREND(Calibration!$A$2:$A$4,Calibration!$C$2:$C$4,E141)</f>
        <v>625.27814126045587</v>
      </c>
      <c r="L141" s="2">
        <f>TREND(Calibration!$A$2:$A$4,Calibration!$D$2:$D$4,G141)</f>
        <v>591.92225441348558</v>
      </c>
    </row>
    <row r="142" spans="1:12" x14ac:dyDescent="0.25">
      <c r="A142">
        <v>700091</v>
      </c>
      <c r="B142">
        <v>14.213999749999999</v>
      </c>
      <c r="C142">
        <v>0.56489997999999997</v>
      </c>
      <c r="D142">
        <v>9.9000003020963209E+37</v>
      </c>
      <c r="E142">
        <v>1.57149994</v>
      </c>
      <c r="F142">
        <v>468.54000853999997</v>
      </c>
      <c r="G142">
        <v>1.53530002</v>
      </c>
      <c r="H142">
        <v>9.9000003020963209E+37</v>
      </c>
      <c r="J142" s="2">
        <f>TREND(Calibration!$A$2:$A$4,Calibration!$B$2:$B$4,C142)</f>
        <v>393.23344744480494</v>
      </c>
      <c r="K142" s="2">
        <f>TREND(Calibration!$A$2:$A$4,Calibration!$C$2:$C$4,E142)</f>
        <v>614.86637544004748</v>
      </c>
      <c r="L142" s="2">
        <f>TREND(Calibration!$A$2:$A$4,Calibration!$D$2:$D$4,G142)</f>
        <v>591.92225441348558</v>
      </c>
    </row>
    <row r="143" spans="1:12" x14ac:dyDescent="0.25">
      <c r="A143">
        <v>705094</v>
      </c>
      <c r="B143">
        <v>14.119999890000001</v>
      </c>
      <c r="C143">
        <v>0.57300001</v>
      </c>
      <c r="D143">
        <v>474.27801513999998</v>
      </c>
      <c r="E143">
        <v>1.5305000499999999</v>
      </c>
      <c r="F143">
        <v>996.16101074000005</v>
      </c>
      <c r="G143">
        <v>1.5397000300000001</v>
      </c>
      <c r="H143">
        <v>903.05499268000005</v>
      </c>
      <c r="J143" s="2">
        <f>TREND(Calibration!$A$2:$A$4,Calibration!$B$2:$B$4,C143)</f>
        <v>398.2756684863154</v>
      </c>
      <c r="K143" s="2">
        <f>TREND(Calibration!$A$2:$A$4,Calibration!$C$2:$C$4,E143)</f>
        <v>598.38448013025777</v>
      </c>
      <c r="L143" s="2">
        <f>TREND(Calibration!$A$2:$A$4,Calibration!$D$2:$D$4,G143)</f>
        <v>593.73065804409828</v>
      </c>
    </row>
    <row r="144" spans="1:12" x14ac:dyDescent="0.25">
      <c r="A144">
        <v>710110</v>
      </c>
      <c r="B144">
        <v>14.024999619999999</v>
      </c>
      <c r="C144">
        <v>0.57080001000000002</v>
      </c>
      <c r="D144">
        <v>844.04602050999995</v>
      </c>
      <c r="E144">
        <v>1.50619996</v>
      </c>
      <c r="F144">
        <v>709.49200439000003</v>
      </c>
      <c r="G144">
        <v>1.52890003</v>
      </c>
      <c r="H144">
        <v>1261.4639892600001</v>
      </c>
      <c r="J144" s="2">
        <f>TREND(Calibration!$A$2:$A$4,Calibration!$B$2:$B$4,C144)</f>
        <v>396.90618142375848</v>
      </c>
      <c r="K144" s="2">
        <f>TREND(Calibration!$A$2:$A$4,Calibration!$C$2:$C$4,E144)</f>
        <v>588.61587979014803</v>
      </c>
      <c r="L144" s="2">
        <f>TREND(Calibration!$A$2:$A$4,Calibration!$D$2:$D$4,G144)</f>
        <v>589.29185922077352</v>
      </c>
    </row>
    <row r="145" spans="1:12" x14ac:dyDescent="0.25">
      <c r="A145">
        <v>715094</v>
      </c>
      <c r="B145">
        <v>14.045000079999999</v>
      </c>
      <c r="C145">
        <v>0.57679999000000004</v>
      </c>
      <c r="D145">
        <v>927.50097656000003</v>
      </c>
      <c r="E145">
        <v>1.49109995</v>
      </c>
      <c r="F145">
        <v>1031.6440429700001</v>
      </c>
      <c r="G145">
        <v>1.5255999600000001</v>
      </c>
      <c r="H145">
        <v>1001.73901367</v>
      </c>
      <c r="J145" s="2">
        <f>TREND(Calibration!$A$2:$A$4,Calibration!$B$2:$B$4,C145)</f>
        <v>400.64113368994043</v>
      </c>
      <c r="K145" s="2">
        <f>TREND(Calibration!$A$2:$A$4,Calibration!$C$2:$C$4,E145)</f>
        <v>582.54569804095854</v>
      </c>
      <c r="L145" s="2">
        <f>TREND(Calibration!$A$2:$A$4,Calibration!$D$2:$D$4,G145)</f>
        <v>587.93553081032087</v>
      </c>
    </row>
    <row r="146" spans="1:12" x14ac:dyDescent="0.25">
      <c r="A146">
        <v>720093</v>
      </c>
      <c r="B146">
        <v>14.196999549999999</v>
      </c>
      <c r="C146">
        <v>0.57080001000000002</v>
      </c>
      <c r="D146">
        <v>901.74298095999995</v>
      </c>
      <c r="E146">
        <v>1.46080005</v>
      </c>
      <c r="F146">
        <v>1038.6319580100001</v>
      </c>
      <c r="G146">
        <v>1.52180004</v>
      </c>
      <c r="H146">
        <v>1056.7209472699999</v>
      </c>
      <c r="J146" s="2">
        <f>TREND(Calibration!$A$2:$A$4,Calibration!$B$2:$B$4,C146)</f>
        <v>396.90618142375848</v>
      </c>
      <c r="K146" s="2">
        <f>TREND(Calibration!$A$2:$A$4,Calibration!$C$2:$C$4,E146)</f>
        <v>570.36518292989138</v>
      </c>
      <c r="L146" s="2">
        <f>TREND(Calibration!$A$2:$A$4,Calibration!$D$2:$D$4,G146)</f>
        <v>586.37376410432751</v>
      </c>
    </row>
    <row r="147" spans="1:12" x14ac:dyDescent="0.25">
      <c r="A147">
        <v>725093</v>
      </c>
      <c r="B147">
        <v>14.35900021</v>
      </c>
      <c r="C147">
        <v>0.56870001999999997</v>
      </c>
      <c r="D147">
        <v>934.80999756000006</v>
      </c>
      <c r="E147">
        <v>1.4376000200000001</v>
      </c>
      <c r="F147">
        <v>967.47601318</v>
      </c>
      <c r="G147">
        <v>1.5169999599999999</v>
      </c>
      <c r="H147">
        <v>9.9000003020963209E+37</v>
      </c>
      <c r="J147" s="2">
        <f>TREND(Calibration!$A$2:$A$4,Calibration!$B$2:$B$4,C147)</f>
        <v>395.59894999807716</v>
      </c>
      <c r="K147" s="2">
        <f>TREND(Calibration!$A$2:$A$4,Calibration!$C$2:$C$4,E147)</f>
        <v>561.0388050873172</v>
      </c>
      <c r="L147" s="2">
        <f>TREND(Calibration!$A$2:$A$4,Calibration!$D$2:$D$4,G147)</f>
        <v>584.40093174730305</v>
      </c>
    </row>
    <row r="148" spans="1:12" x14ac:dyDescent="0.25">
      <c r="A148">
        <v>730093</v>
      </c>
      <c r="B148">
        <v>14.489000320000001</v>
      </c>
      <c r="C148">
        <v>0.57300001</v>
      </c>
      <c r="D148">
        <v>909.85198975000003</v>
      </c>
      <c r="E148">
        <v>1.42079997</v>
      </c>
      <c r="F148">
        <v>1299.64294434</v>
      </c>
      <c r="G148">
        <v>1.5116000199999999</v>
      </c>
      <c r="H148">
        <v>9.9000003020963209E+37</v>
      </c>
      <c r="J148" s="2">
        <f>TREND(Calibration!$A$2:$A$4,Calibration!$B$2:$B$4,C148)</f>
        <v>398.2756684863154</v>
      </c>
      <c r="K148" s="2">
        <f>TREND(Calibration!$A$2:$A$4,Calibration!$C$2:$C$4,E148)</f>
        <v>554.28520976549487</v>
      </c>
      <c r="L148" s="2">
        <f>TREND(Calibration!$A$2:$A$4,Calibration!$D$2:$D$4,G148)</f>
        <v>582.1815569956342</v>
      </c>
    </row>
    <row r="149" spans="1:12" x14ac:dyDescent="0.25">
      <c r="A149">
        <v>735118</v>
      </c>
      <c r="B149">
        <v>14.62199974</v>
      </c>
      <c r="C149">
        <v>0.57349998000000002</v>
      </c>
      <c r="D149">
        <v>852.00402831999997</v>
      </c>
      <c r="E149">
        <v>1.403</v>
      </c>
      <c r="F149">
        <v>1141.5329589800001</v>
      </c>
      <c r="G149">
        <v>1.5055999799999999</v>
      </c>
      <c r="H149">
        <v>871.99401854999996</v>
      </c>
      <c r="J149" s="2">
        <f>TREND(Calibration!$A$2:$A$4,Calibration!$B$2:$B$4,C149)</f>
        <v>398.58689687116384</v>
      </c>
      <c r="K149" s="2">
        <f>TREND(Calibration!$A$2:$A$4,Calibration!$C$2:$C$4,E149)</f>
        <v>547.12964807844162</v>
      </c>
      <c r="L149" s="2">
        <f>TREND(Calibration!$A$2:$A$4,Calibration!$D$2:$D$4,G149)</f>
        <v>579.71554120934707</v>
      </c>
    </row>
    <row r="150" spans="1:12" x14ac:dyDescent="0.25">
      <c r="A150">
        <v>740094</v>
      </c>
      <c r="B150">
        <v>14.57699966</v>
      </c>
      <c r="C150">
        <v>0.57029998000000004</v>
      </c>
      <c r="D150">
        <v>860.29797363</v>
      </c>
      <c r="E150">
        <v>1.3684999900000001</v>
      </c>
      <c r="F150">
        <v>827.34802246000004</v>
      </c>
      <c r="G150">
        <v>1.5116000199999999</v>
      </c>
      <c r="H150">
        <v>9.9000003020963209E+37</v>
      </c>
      <c r="J150" s="2">
        <f>TREND(Calibration!$A$2:$A$4,Calibration!$B$2:$B$4,C150)</f>
        <v>396.5949156892629</v>
      </c>
      <c r="K150" s="2">
        <f>TREND(Calibration!$A$2:$A$4,Calibration!$C$2:$C$4,E150)</f>
        <v>533.26069494206274</v>
      </c>
      <c r="L150" s="2">
        <f>TREND(Calibration!$A$2:$A$4,Calibration!$D$2:$D$4,G150)</f>
        <v>582.1815569956342</v>
      </c>
    </row>
    <row r="151" spans="1:12" x14ac:dyDescent="0.25">
      <c r="A151">
        <v>745094</v>
      </c>
      <c r="B151">
        <v>14.43700027</v>
      </c>
      <c r="C151">
        <v>0.57349998000000002</v>
      </c>
      <c r="D151">
        <v>390.57199097</v>
      </c>
      <c r="E151">
        <v>1.3489999800000001</v>
      </c>
      <c r="F151">
        <v>9.9000003020963209E+37</v>
      </c>
      <c r="G151">
        <v>1.5099999900000001</v>
      </c>
      <c r="H151">
        <v>1121.7220459</v>
      </c>
      <c r="J151" s="2">
        <f>TREND(Calibration!$A$2:$A$4,Calibration!$B$2:$B$4,C151)</f>
        <v>398.58689687116384</v>
      </c>
      <c r="K151" s="2">
        <f>TREND(Calibration!$A$2:$A$4,Calibration!$C$2:$C$4,E151)</f>
        <v>525.42171968237665</v>
      </c>
      <c r="L151" s="2">
        <f>TREND(Calibration!$A$2:$A$4,Calibration!$D$2:$D$4,G151)</f>
        <v>581.52394483995977</v>
      </c>
    </row>
    <row r="152" spans="1:12" x14ac:dyDescent="0.25">
      <c r="A152">
        <v>750094</v>
      </c>
      <c r="B152">
        <v>14.15499973</v>
      </c>
      <c r="C152">
        <v>0.56969999999999998</v>
      </c>
      <c r="D152">
        <v>9.9000003020963209E+37</v>
      </c>
      <c r="E152">
        <v>1.32529998</v>
      </c>
      <c r="F152">
        <v>819.39697265999996</v>
      </c>
      <c r="G152">
        <v>1.51540005</v>
      </c>
      <c r="H152">
        <v>9.9000003020963209E+37</v>
      </c>
      <c r="J152" s="2">
        <f>TREND(Calibration!$A$2:$A$4,Calibration!$B$2:$B$4,C152)</f>
        <v>396.22143166753881</v>
      </c>
      <c r="K152" s="2">
        <f>TREND(Calibration!$A$2:$A$4,Calibration!$C$2:$C$4,E152)</f>
        <v>515.89435463720179</v>
      </c>
      <c r="L152" s="2">
        <f>TREND(Calibration!$A$2:$A$4,Calibration!$D$2:$D$4,G152)</f>
        <v>583.74336891161556</v>
      </c>
    </row>
    <row r="153" spans="1:12" x14ac:dyDescent="0.25">
      <c r="A153">
        <v>755092</v>
      </c>
      <c r="B153">
        <v>14.11900043</v>
      </c>
      <c r="C153">
        <v>0.56699997000000002</v>
      </c>
      <c r="D153">
        <v>560.56896973000005</v>
      </c>
      <c r="E153">
        <v>1.30309999</v>
      </c>
      <c r="F153">
        <v>857.96600341999999</v>
      </c>
      <c r="G153">
        <v>1.51540005</v>
      </c>
      <c r="H153">
        <v>1209.44494629</v>
      </c>
      <c r="J153" s="2">
        <f>TREND(Calibration!$A$2:$A$4,Calibration!$B$2:$B$4,C153)</f>
        <v>394.54067887048632</v>
      </c>
      <c r="K153" s="2">
        <f>TREND(Calibration!$A$2:$A$4,Calibration!$C$2:$C$4,E153)</f>
        <v>506.96999139968148</v>
      </c>
      <c r="L153" s="2">
        <f>TREND(Calibration!$A$2:$A$4,Calibration!$D$2:$D$4,G153)</f>
        <v>583.74336891161556</v>
      </c>
    </row>
    <row r="154" spans="1:12" x14ac:dyDescent="0.25">
      <c r="A154">
        <v>760091</v>
      </c>
      <c r="B154">
        <v>14.1420002</v>
      </c>
      <c r="C154">
        <v>0.56760001000000004</v>
      </c>
      <c r="D154">
        <v>503.45599364999998</v>
      </c>
      <c r="E154">
        <v>1.2884999500000001</v>
      </c>
      <c r="F154">
        <v>1179.2270507799999</v>
      </c>
      <c r="G154">
        <v>1.5163999800000001</v>
      </c>
      <c r="H154">
        <v>9.9000003020963209E+37</v>
      </c>
      <c r="J154" s="2">
        <f>TREND(Calibration!$A$2:$A$4,Calibration!$B$2:$B$4,C154)</f>
        <v>394.91420024185754</v>
      </c>
      <c r="K154" s="2">
        <f>TREND(Calibration!$A$2:$A$4,Calibration!$C$2:$C$4,E154)</f>
        <v>501.10079685309267</v>
      </c>
      <c r="L154" s="2">
        <f>TREND(Calibration!$A$2:$A$4,Calibration!$D$2:$D$4,G154)</f>
        <v>584.15434003267183</v>
      </c>
    </row>
    <row r="155" spans="1:12" x14ac:dyDescent="0.25">
      <c r="A155">
        <v>765091</v>
      </c>
      <c r="B155">
        <v>14.17099953</v>
      </c>
      <c r="C155">
        <v>0.57300001</v>
      </c>
      <c r="D155">
        <v>849.37701416000004</v>
      </c>
      <c r="E155">
        <v>1.2776999499999999</v>
      </c>
      <c r="F155">
        <v>802.22802734000004</v>
      </c>
      <c r="G155">
        <v>1.5175000400000001</v>
      </c>
      <c r="H155">
        <v>1226.6639404299999</v>
      </c>
      <c r="J155" s="2">
        <f>TREND(Calibration!$A$2:$A$4,Calibration!$B$2:$B$4,C155)</f>
        <v>398.2756684863154</v>
      </c>
      <c r="K155" s="2">
        <f>TREND(Calibration!$A$2:$A$4,Calibration!$C$2:$C$4,E155)</f>
        <v>496.75921278187366</v>
      </c>
      <c r="L155" s="2">
        <f>TREND(Calibration!$A$2:$A$4,Calibration!$D$2:$D$4,G155)</f>
        <v>584.60646457281871</v>
      </c>
    </row>
    <row r="156" spans="1:12" x14ac:dyDescent="0.25">
      <c r="A156">
        <v>770092</v>
      </c>
      <c r="B156">
        <v>14.34000015</v>
      </c>
      <c r="C156">
        <v>0.57300001</v>
      </c>
      <c r="D156">
        <v>870.35601807</v>
      </c>
      <c r="E156">
        <v>1.2755999600000001</v>
      </c>
      <c r="F156">
        <v>863.35900878999996</v>
      </c>
      <c r="G156">
        <v>1.51540005</v>
      </c>
      <c r="H156">
        <v>9.9000003020963209E+37</v>
      </c>
      <c r="J156" s="2">
        <f>TREND(Calibration!$A$2:$A$4,Calibration!$B$2:$B$4,C156)</f>
        <v>398.2756684863154</v>
      </c>
      <c r="K156" s="2">
        <f>TREND(Calibration!$A$2:$A$4,Calibration!$C$2:$C$4,E156)</f>
        <v>495.91501989912206</v>
      </c>
      <c r="L156" s="2">
        <f>TREND(Calibration!$A$2:$A$4,Calibration!$D$2:$D$4,G156)</f>
        <v>583.74336891161556</v>
      </c>
    </row>
    <row r="157" spans="1:12" x14ac:dyDescent="0.25">
      <c r="A157">
        <v>775091</v>
      </c>
      <c r="B157">
        <v>14.463000299999999</v>
      </c>
      <c r="C157">
        <v>0.57620000999999998</v>
      </c>
      <c r="D157">
        <v>764.79699706999997</v>
      </c>
      <c r="E157">
        <v>1.2620999799999999</v>
      </c>
      <c r="F157">
        <v>1113.4139404299999</v>
      </c>
      <c r="G157">
        <v>1.51429999</v>
      </c>
      <c r="H157">
        <v>1111.6219482399999</v>
      </c>
      <c r="J157" s="2">
        <f>TREND(Calibration!$A$2:$A$4,Calibration!$B$2:$B$4,C157)</f>
        <v>400.26764966821634</v>
      </c>
      <c r="K157" s="2">
        <f>TREND(Calibration!$A$2:$A$4,Calibration!$C$2:$C$4,E157)</f>
        <v>490.48804785006877</v>
      </c>
      <c r="L157" s="2">
        <f>TREND(Calibration!$A$2:$A$4,Calibration!$D$2:$D$4,G157)</f>
        <v>583.29124437146868</v>
      </c>
    </row>
    <row r="158" spans="1:12" x14ac:dyDescent="0.25">
      <c r="A158">
        <v>780092</v>
      </c>
      <c r="B158">
        <v>14.557000159999999</v>
      </c>
      <c r="C158">
        <v>0.57190001000000001</v>
      </c>
      <c r="D158">
        <v>877.52801513999998</v>
      </c>
      <c r="E158">
        <v>1.24800003</v>
      </c>
      <c r="F158">
        <v>1163.0019531200001</v>
      </c>
      <c r="G158">
        <v>1.51540005</v>
      </c>
      <c r="H158">
        <v>9.9000003020963209E+37</v>
      </c>
      <c r="J158" s="2">
        <f>TREND(Calibration!$A$2:$A$4,Calibration!$B$2:$B$4,C158)</f>
        <v>397.59092495503694</v>
      </c>
      <c r="K158" s="2">
        <f>TREND(Calibration!$A$2:$A$4,Calibration!$C$2:$C$4,E158)</f>
        <v>484.81988874590371</v>
      </c>
      <c r="L158" s="2">
        <f>TREND(Calibration!$A$2:$A$4,Calibration!$D$2:$D$4,G158)</f>
        <v>583.74336891161556</v>
      </c>
    </row>
    <row r="159" spans="1:12" x14ac:dyDescent="0.25">
      <c r="A159">
        <v>785092</v>
      </c>
      <c r="B159">
        <v>14.6420002</v>
      </c>
      <c r="C159">
        <v>0.57139998999999997</v>
      </c>
      <c r="D159">
        <v>591.71600341999999</v>
      </c>
      <c r="E159">
        <v>1.22860003</v>
      </c>
      <c r="F159">
        <v>9.9000003020963209E+37</v>
      </c>
      <c r="G159">
        <v>1.5159000199999999</v>
      </c>
      <c r="H159">
        <v>1244.5780029299999</v>
      </c>
      <c r="J159" s="2">
        <f>TREND(Calibration!$A$2:$A$4,Calibration!$B$2:$B$4,C159)</f>
        <v>397.27966544548246</v>
      </c>
      <c r="K159" s="2">
        <f>TREND(Calibration!$A$2:$A$4,Calibration!$C$2:$C$4,E159)</f>
        <v>477.02111735871415</v>
      </c>
      <c r="L159" s="2">
        <f>TREND(Calibration!$A$2:$A$4,Calibration!$D$2:$D$4,G159)</f>
        <v>583.94885652714311</v>
      </c>
    </row>
    <row r="160" spans="1:12" x14ac:dyDescent="0.25">
      <c r="A160">
        <v>790093</v>
      </c>
      <c r="B160">
        <v>14.472999570000001</v>
      </c>
      <c r="C160">
        <v>0.57190001000000001</v>
      </c>
      <c r="D160">
        <v>829.70397949000005</v>
      </c>
      <c r="E160">
        <v>1.2188999700000001</v>
      </c>
      <c r="F160">
        <v>1238.58496094</v>
      </c>
      <c r="G160">
        <v>1.51859999</v>
      </c>
      <c r="H160">
        <v>9.9000003020963209E+37</v>
      </c>
      <c r="J160" s="2">
        <f>TREND(Calibration!$A$2:$A$4,Calibration!$B$2:$B$4,C160)</f>
        <v>397.59092495503694</v>
      </c>
      <c r="K160" s="2">
        <f>TREND(Calibration!$A$2:$A$4,Calibration!$C$2:$C$4,E160)</f>
        <v>473.12170754520793</v>
      </c>
      <c r="L160" s="2">
        <f>TREND(Calibration!$A$2:$A$4,Calibration!$D$2:$D$4,G160)</f>
        <v>585.05854390297759</v>
      </c>
    </row>
    <row r="161" spans="1:12" x14ac:dyDescent="0.25">
      <c r="A161">
        <v>795093</v>
      </c>
      <c r="B161">
        <v>14.25199986</v>
      </c>
      <c r="C161">
        <v>0.57029998000000004</v>
      </c>
      <c r="D161">
        <v>596.18597411999997</v>
      </c>
      <c r="E161">
        <v>1.2000000500000001</v>
      </c>
      <c r="F161">
        <v>915.85601807</v>
      </c>
      <c r="G161">
        <v>1.51370001</v>
      </c>
      <c r="H161">
        <v>9.9000003020963209E+37</v>
      </c>
      <c r="J161" s="2">
        <f>TREND(Calibration!$A$2:$A$4,Calibration!$B$2:$B$4,C161)</f>
        <v>396.5949156892629</v>
      </c>
      <c r="K161" s="2">
        <f>TREND(Calibration!$A$2:$A$4,Calibration!$C$2:$C$4,E161)</f>
        <v>465.52396758045688</v>
      </c>
      <c r="L161" s="2">
        <f>TREND(Calibration!$A$2:$A$4,Calibration!$D$2:$D$4,G161)</f>
        <v>583.04465265683734</v>
      </c>
    </row>
    <row r="162" spans="1:12" x14ac:dyDescent="0.25">
      <c r="A162">
        <v>800093</v>
      </c>
      <c r="B162">
        <v>14.06700039</v>
      </c>
      <c r="C162">
        <v>0.57139998999999997</v>
      </c>
      <c r="D162">
        <v>518.39398193</v>
      </c>
      <c r="E162">
        <v>1.1907999499999999</v>
      </c>
      <c r="F162">
        <v>633.59002685999997</v>
      </c>
      <c r="G162">
        <v>1.5046000500000001</v>
      </c>
      <c r="H162">
        <v>9.9000003020963209E+37</v>
      </c>
      <c r="J162" s="2">
        <f>TREND(Calibration!$A$2:$A$4,Calibration!$B$2:$B$4,C162)</f>
        <v>397.27966544548246</v>
      </c>
      <c r="K162" s="2">
        <f>TREND(Calibration!$A$2:$A$4,Calibration!$C$2:$C$4,E162)</f>
        <v>461.82554094956595</v>
      </c>
      <c r="L162" s="2">
        <f>TREND(Calibration!$A$2:$A$4,Calibration!$D$2:$D$4,G162)</f>
        <v>579.30457008829092</v>
      </c>
    </row>
    <row r="163" spans="1:12" x14ac:dyDescent="0.25">
      <c r="A163">
        <v>805094</v>
      </c>
      <c r="B163">
        <v>14.03199959</v>
      </c>
      <c r="C163">
        <v>0.57080001000000002</v>
      </c>
      <c r="D163">
        <v>423.30899047999998</v>
      </c>
      <c r="E163">
        <v>1.1913000300000001</v>
      </c>
      <c r="F163">
        <v>678.34197998000002</v>
      </c>
      <c r="G163">
        <v>1.49650002</v>
      </c>
      <c r="H163">
        <v>1025.17700195</v>
      </c>
      <c r="J163" s="2">
        <f>TREND(Calibration!$A$2:$A$4,Calibration!$B$2:$B$4,C163)</f>
        <v>396.90618142375848</v>
      </c>
      <c r="K163" s="2">
        <f>TREND(Calibration!$A$2:$A$4,Calibration!$C$2:$C$4,E163)</f>
        <v>462.02657237200447</v>
      </c>
      <c r="L163" s="2">
        <f>TREND(Calibration!$A$2:$A$4,Calibration!$D$2:$D$4,G163)</f>
        <v>575.97545864080064</v>
      </c>
    </row>
    <row r="164" spans="1:12" x14ac:dyDescent="0.25">
      <c r="A164">
        <v>810094</v>
      </c>
      <c r="B164">
        <v>14.131999970000001</v>
      </c>
      <c r="C164">
        <v>0.57190001000000001</v>
      </c>
      <c r="D164">
        <v>1033.88793945</v>
      </c>
      <c r="E164">
        <v>1.18429995</v>
      </c>
      <c r="F164">
        <v>550.94799805000002</v>
      </c>
      <c r="G164">
        <v>1.4904999699999999</v>
      </c>
      <c r="H164">
        <v>9.9000003020963209E+37</v>
      </c>
      <c r="J164" s="2">
        <f>TREND(Calibration!$A$2:$A$4,Calibration!$B$2:$B$4,C164)</f>
        <v>397.59092495503694</v>
      </c>
      <c r="K164" s="2">
        <f>TREND(Calibration!$A$2:$A$4,Calibration!$C$2:$C$4,E164)</f>
        <v>459.21255053633234</v>
      </c>
      <c r="L164" s="2">
        <f>TREND(Calibration!$A$2:$A$4,Calibration!$D$2:$D$4,G164)</f>
        <v>573.50943874451445</v>
      </c>
    </row>
    <row r="165" spans="1:12" x14ac:dyDescent="0.25">
      <c r="A165">
        <v>815093</v>
      </c>
      <c r="B165">
        <v>14.32699966</v>
      </c>
      <c r="C165">
        <v>0.56919998000000005</v>
      </c>
      <c r="D165">
        <v>535.19201659999999</v>
      </c>
      <c r="E165">
        <v>1.17509997</v>
      </c>
      <c r="F165">
        <v>752.80902100000003</v>
      </c>
      <c r="G165">
        <v>1.4808000299999999</v>
      </c>
      <c r="H165">
        <v>1118.86206055</v>
      </c>
      <c r="J165" s="2">
        <f>TREND(Calibration!$A$2:$A$4,Calibration!$B$2:$B$4,C165)</f>
        <v>395.91017215798445</v>
      </c>
      <c r="K165" s="2">
        <f>TREND(Calibration!$A$2:$A$4,Calibration!$C$2:$C$4,E165)</f>
        <v>455.51417214526452</v>
      </c>
      <c r="L165" s="2">
        <f>TREND(Calibration!$A$2:$A$4,Calibration!$D$2:$D$4,G165)</f>
        <v>569.52276446133669</v>
      </c>
    </row>
    <row r="166" spans="1:12" x14ac:dyDescent="0.25">
      <c r="A166">
        <v>820093</v>
      </c>
      <c r="B166">
        <v>14.4659996</v>
      </c>
      <c r="C166">
        <v>0.56489997999999997</v>
      </c>
      <c r="D166">
        <v>840.03497314000003</v>
      </c>
      <c r="E166">
        <v>1.1670000599999999</v>
      </c>
      <c r="F166">
        <v>727.61700439000003</v>
      </c>
      <c r="G166">
        <v>1.47109997</v>
      </c>
      <c r="H166">
        <v>1174.0720214800001</v>
      </c>
      <c r="J166" s="2">
        <f>TREND(Calibration!$A$2:$A$4,Calibration!$B$2:$B$4,C166)</f>
        <v>393.23344744480494</v>
      </c>
      <c r="K166" s="2">
        <f>TREND(Calibration!$A$2:$A$4,Calibration!$C$2:$C$4,E166)</f>
        <v>452.25802027171756</v>
      </c>
      <c r="L166" s="2">
        <f>TREND(Calibration!$A$2:$A$4,Calibration!$D$2:$D$4,G166)</f>
        <v>565.5360408581721</v>
      </c>
    </row>
    <row r="167" spans="1:12" x14ac:dyDescent="0.25">
      <c r="A167">
        <v>825107</v>
      </c>
      <c r="B167">
        <v>14.59000015</v>
      </c>
      <c r="C167">
        <v>0.56699997000000002</v>
      </c>
      <c r="D167">
        <v>819.29199218999997</v>
      </c>
      <c r="E167">
        <v>1.15409994</v>
      </c>
      <c r="F167">
        <v>520.59301758000004</v>
      </c>
      <c r="G167">
        <v>1.47109997</v>
      </c>
      <c r="H167">
        <v>1308.2380371100001</v>
      </c>
      <c r="J167" s="2">
        <f>TREND(Calibration!$A$2:$A$4,Calibration!$B$2:$B$4,C167)</f>
        <v>394.54067887048632</v>
      </c>
      <c r="K167" s="2">
        <f>TREND(Calibration!$A$2:$A$4,Calibration!$C$2:$C$4,E167)</f>
        <v>447.07219105793871</v>
      </c>
      <c r="L167" s="2">
        <f>TREND(Calibration!$A$2:$A$4,Calibration!$D$2:$D$4,G167)</f>
        <v>565.5360408581721</v>
      </c>
    </row>
    <row r="168" spans="1:12" x14ac:dyDescent="0.25">
      <c r="A168">
        <v>830107</v>
      </c>
      <c r="B168">
        <v>14.62199974</v>
      </c>
      <c r="C168">
        <v>0.57239996999999998</v>
      </c>
      <c r="D168">
        <v>787.07598876999998</v>
      </c>
      <c r="E168">
        <v>1.1416000100000001</v>
      </c>
      <c r="F168">
        <v>786.37799071999996</v>
      </c>
      <c r="G168">
        <v>1.47049999</v>
      </c>
      <c r="H168">
        <v>1236.2530517600001</v>
      </c>
      <c r="J168" s="2">
        <f>TREND(Calibration!$A$2:$A$4,Calibration!$B$2:$B$4,C168)</f>
        <v>397.90214711494417</v>
      </c>
      <c r="K168" s="2">
        <f>TREND(Calibration!$A$2:$A$4,Calibration!$C$2:$C$4,E168)</f>
        <v>442.04723763392468</v>
      </c>
      <c r="L168" s="2">
        <f>TREND(Calibration!$A$2:$A$4,Calibration!$D$2:$D$4,G168)</f>
        <v>565.28944914354065</v>
      </c>
    </row>
    <row r="169" spans="1:12" x14ac:dyDescent="0.25">
      <c r="A169">
        <v>835094</v>
      </c>
      <c r="B169">
        <v>14.498999599999999</v>
      </c>
      <c r="C169">
        <v>0.57300001</v>
      </c>
      <c r="D169">
        <v>941.50299071999996</v>
      </c>
      <c r="E169">
        <v>1.1352000200000001</v>
      </c>
      <c r="F169">
        <v>819.13299560999997</v>
      </c>
      <c r="G169">
        <v>1.4645999700000001</v>
      </c>
      <c r="H169">
        <v>1150.1970214800001</v>
      </c>
      <c r="J169" s="2">
        <f>TREND(Calibration!$A$2:$A$4,Calibration!$B$2:$B$4,C169)</f>
        <v>398.2756684863154</v>
      </c>
      <c r="K169" s="2">
        <f>TREND(Calibration!$A$2:$A$4,Calibration!$C$2:$C$4,E169)</f>
        <v>439.47445109318761</v>
      </c>
      <c r="L169" s="2">
        <f>TREND(Calibration!$A$2:$A$4,Calibration!$D$2:$D$4,G169)</f>
        <v>562.86454156635625</v>
      </c>
    </row>
    <row r="170" spans="1:12" x14ac:dyDescent="0.25">
      <c r="A170">
        <v>840094</v>
      </c>
      <c r="B170">
        <v>14.29399967</v>
      </c>
      <c r="C170">
        <v>0.57029998000000004</v>
      </c>
      <c r="D170">
        <v>859.67401123000002</v>
      </c>
      <c r="E170">
        <v>1.13139999</v>
      </c>
      <c r="F170">
        <v>754.87902831999997</v>
      </c>
      <c r="G170">
        <v>1.46080005</v>
      </c>
      <c r="H170">
        <v>1314.43200684</v>
      </c>
      <c r="J170" s="2">
        <f>TREND(Calibration!$A$2:$A$4,Calibration!$B$2:$B$4,C170)</f>
        <v>396.5949156892629</v>
      </c>
      <c r="K170" s="2">
        <f>TREND(Calibration!$A$2:$A$4,Calibration!$C$2:$C$4,E170)</f>
        <v>437.94684463780294</v>
      </c>
      <c r="L170" s="2">
        <f>TREND(Calibration!$A$2:$A$4,Calibration!$D$2:$D$4,G170)</f>
        <v>561.30277486036289</v>
      </c>
    </row>
    <row r="171" spans="1:12" x14ac:dyDescent="0.25">
      <c r="A171">
        <v>845094</v>
      </c>
      <c r="B171">
        <v>14.15499973</v>
      </c>
      <c r="C171">
        <v>0.57190001000000001</v>
      </c>
      <c r="D171">
        <v>399.08499146000003</v>
      </c>
      <c r="E171">
        <v>1.1287000199999999</v>
      </c>
      <c r="F171">
        <v>1113.05505371</v>
      </c>
      <c r="G171">
        <v>1.4510999899999999</v>
      </c>
      <c r="H171">
        <v>953.43597411999997</v>
      </c>
      <c r="J171" s="2">
        <f>TREND(Calibration!$A$2:$A$4,Calibration!$B$2:$B$4,C171)</f>
        <v>397.59092495503694</v>
      </c>
      <c r="K171" s="2">
        <f>TREND(Calibration!$A$2:$A$4,Calibration!$C$2:$C$4,E171)</f>
        <v>436.86146067995395</v>
      </c>
      <c r="L171" s="2">
        <f>TREND(Calibration!$A$2:$A$4,Calibration!$D$2:$D$4,G171)</f>
        <v>557.31605125719818</v>
      </c>
    </row>
    <row r="172" spans="1:12" x14ac:dyDescent="0.25">
      <c r="A172">
        <v>850094</v>
      </c>
      <c r="B172">
        <v>14.027999879999999</v>
      </c>
      <c r="C172">
        <v>0.56760001000000004</v>
      </c>
      <c r="D172">
        <v>788.38098145000004</v>
      </c>
      <c r="E172">
        <v>1.1281000400000001</v>
      </c>
      <c r="F172">
        <v>806.15802001999998</v>
      </c>
      <c r="G172">
        <v>1.4445999899999999</v>
      </c>
      <c r="H172">
        <v>1030.9069824200001</v>
      </c>
      <c r="J172" s="2">
        <f>TREND(Calibration!$A$2:$A$4,Calibration!$B$2:$B$4,C172)</f>
        <v>394.91420024185754</v>
      </c>
      <c r="K172" s="2">
        <f>TREND(Calibration!$A$2:$A$4,Calibration!$C$2:$C$4,E172)</f>
        <v>436.62026960485679</v>
      </c>
      <c r="L172" s="2">
        <f>TREND(Calibration!$A$2:$A$4,Calibration!$D$2:$D$4,G172)</f>
        <v>554.64455196538245</v>
      </c>
    </row>
    <row r="173" spans="1:12" x14ac:dyDescent="0.25">
      <c r="A173">
        <v>855105</v>
      </c>
      <c r="B173">
        <v>13.940999980000001</v>
      </c>
      <c r="C173">
        <v>0.57300001</v>
      </c>
      <c r="D173">
        <v>1167.5899658200001</v>
      </c>
      <c r="E173">
        <v>1.1297999599999999</v>
      </c>
      <c r="F173">
        <v>386.10501098999998</v>
      </c>
      <c r="G173">
        <v>1.4445999899999999</v>
      </c>
      <c r="H173">
        <v>9.9000003020963209E+37</v>
      </c>
      <c r="J173" s="2">
        <f>TREND(Calibration!$A$2:$A$4,Calibration!$B$2:$B$4,C173)</f>
        <v>398.2756684863154</v>
      </c>
      <c r="K173" s="2">
        <f>TREND(Calibration!$A$2:$A$4,Calibration!$C$2:$C$4,E173)</f>
        <v>437.30363493766657</v>
      </c>
      <c r="L173" s="2">
        <f>TREND(Calibration!$A$2:$A$4,Calibration!$D$2:$D$4,G173)</f>
        <v>554.64455196538245</v>
      </c>
    </row>
    <row r="174" spans="1:12" x14ac:dyDescent="0.25">
      <c r="A174">
        <v>860144</v>
      </c>
      <c r="B174">
        <v>14.11299992</v>
      </c>
      <c r="C174">
        <v>0.56699997000000002</v>
      </c>
      <c r="D174">
        <v>531.38800048999997</v>
      </c>
      <c r="E174">
        <v>1.1297999599999999</v>
      </c>
      <c r="F174">
        <v>1281.1879882799999</v>
      </c>
      <c r="G174">
        <v>1.44350004</v>
      </c>
      <c r="H174">
        <v>971.20397949000005</v>
      </c>
      <c r="J174" s="2">
        <f>TREND(Calibration!$A$2:$A$4,Calibration!$B$2:$B$4,C174)</f>
        <v>394.54067887048632</v>
      </c>
      <c r="K174" s="2">
        <f>TREND(Calibration!$A$2:$A$4,Calibration!$C$2:$C$4,E174)</f>
        <v>437.30363493766657</v>
      </c>
      <c r="L174" s="2">
        <f>TREND(Calibration!$A$2:$A$4,Calibration!$D$2:$D$4,G174)</f>
        <v>554.19247263522357</v>
      </c>
    </row>
    <row r="175" spans="1:12" x14ac:dyDescent="0.25">
      <c r="A175">
        <v>865094</v>
      </c>
      <c r="B175">
        <v>14.243000029999999</v>
      </c>
      <c r="C175">
        <v>0.56919998000000005</v>
      </c>
      <c r="D175">
        <v>9.9000003020963209E+37</v>
      </c>
      <c r="E175">
        <v>1.1179000100000001</v>
      </c>
      <c r="F175">
        <v>467.25799561000002</v>
      </c>
      <c r="G175">
        <v>1.4450999499999999</v>
      </c>
      <c r="H175">
        <v>9.9000003020963209E+37</v>
      </c>
      <c r="J175" s="2">
        <f>TREND(Calibration!$A$2:$A$4,Calibration!$B$2:$B$4,C175)</f>
        <v>395.91017215798445</v>
      </c>
      <c r="K175" s="2">
        <f>TREND(Calibration!$A$2:$A$4,Calibration!$C$2:$C$4,E175)</f>
        <v>432.51987258874982</v>
      </c>
      <c r="L175" s="2">
        <f>TREND(Calibration!$A$2:$A$4,Calibration!$D$2:$D$4,G175)</f>
        <v>554.85003547091105</v>
      </c>
    </row>
    <row r="176" spans="1:12" x14ac:dyDescent="0.25">
      <c r="A176">
        <v>870094</v>
      </c>
      <c r="B176">
        <v>14.397999759999999</v>
      </c>
      <c r="C176">
        <v>0.57029998000000004</v>
      </c>
      <c r="D176">
        <v>566.92199706999997</v>
      </c>
      <c r="E176">
        <v>1.1075999700000001</v>
      </c>
      <c r="F176">
        <v>736.72802734000004</v>
      </c>
      <c r="G176">
        <v>1.44410002</v>
      </c>
      <c r="H176">
        <v>864.23101807</v>
      </c>
      <c r="J176" s="2">
        <f>TREND(Calibration!$A$2:$A$4,Calibration!$B$2:$B$4,C176)</f>
        <v>396.5949156892629</v>
      </c>
      <c r="K176" s="2">
        <f>TREND(Calibration!$A$2:$A$4,Calibration!$C$2:$C$4,E176)</f>
        <v>428.37927170014638</v>
      </c>
      <c r="L176" s="2">
        <f>TREND(Calibration!$A$2:$A$4,Calibration!$D$2:$D$4,G176)</f>
        <v>554.4390643498549</v>
      </c>
    </row>
    <row r="177" spans="1:12" x14ac:dyDescent="0.25">
      <c r="A177">
        <v>875094</v>
      </c>
      <c r="B177">
        <v>14.48600006</v>
      </c>
      <c r="C177">
        <v>0.57239996999999998</v>
      </c>
      <c r="D177">
        <v>905.79400635000002</v>
      </c>
      <c r="E177">
        <v>1.1010999699999999</v>
      </c>
      <c r="F177">
        <v>718.52099609000004</v>
      </c>
      <c r="G177">
        <v>1.4419000099999999</v>
      </c>
      <c r="H177">
        <v>1088.77697754</v>
      </c>
      <c r="J177" s="2">
        <f>TREND(Calibration!$A$2:$A$4,Calibration!$B$2:$B$4,C177)</f>
        <v>397.90214711494417</v>
      </c>
      <c r="K177" s="2">
        <f>TREND(Calibration!$A$2:$A$4,Calibration!$C$2:$C$4,E177)</f>
        <v>425.76628128691272</v>
      </c>
      <c r="L177" s="2">
        <f>TREND(Calibration!$A$2:$A$4,Calibration!$D$2:$D$4,G177)</f>
        <v>553.53486047954902</v>
      </c>
    </row>
    <row r="178" spans="1:12" x14ac:dyDescent="0.25">
      <c r="A178">
        <v>880094</v>
      </c>
      <c r="B178">
        <v>14.44999981</v>
      </c>
      <c r="C178">
        <v>0.56870001999999997</v>
      </c>
      <c r="D178">
        <v>1179.9739990200001</v>
      </c>
      <c r="E178">
        <v>1.09630001</v>
      </c>
      <c r="F178">
        <v>641.41198729999996</v>
      </c>
      <c r="G178">
        <v>1.4376000200000001</v>
      </c>
      <c r="H178">
        <v>9.9000003020963209E+37</v>
      </c>
      <c r="J178" s="2">
        <f>TREND(Calibration!$A$2:$A$4,Calibration!$B$2:$B$4,C178)</f>
        <v>395.59894999807716</v>
      </c>
      <c r="K178" s="2">
        <f>TREND(Calibration!$A$2:$A$4,Calibration!$C$2:$C$4,E178)</f>
        <v>423.83670444631196</v>
      </c>
      <c r="L178" s="2">
        <f>TREND(Calibration!$A$2:$A$4,Calibration!$D$2:$D$4,G178)</f>
        <v>551.76756505803917</v>
      </c>
    </row>
    <row r="179" spans="1:12" x14ac:dyDescent="0.25">
      <c r="A179">
        <v>885093</v>
      </c>
      <c r="B179">
        <v>14.31099987</v>
      </c>
      <c r="C179">
        <v>0.57509999999999994</v>
      </c>
      <c r="D179">
        <v>808.20397949000005</v>
      </c>
      <c r="E179">
        <v>1.0936000299999999</v>
      </c>
      <c r="F179">
        <v>568.80798340000001</v>
      </c>
      <c r="G179">
        <v>1.42999995</v>
      </c>
      <c r="H179">
        <v>933.65899658000001</v>
      </c>
      <c r="J179" s="2">
        <f>TREND(Calibration!$A$2:$A$4,Calibration!$B$2:$B$4,C179)</f>
        <v>399.58289991199666</v>
      </c>
      <c r="K179" s="2">
        <f>TREND(Calibration!$A$2:$A$4,Calibration!$C$2:$C$4,E179)</f>
        <v>422.75131646847774</v>
      </c>
      <c r="L179" s="2">
        <f>TREND(Calibration!$A$2:$A$4,Calibration!$D$2:$D$4,G179)</f>
        <v>548.6439371160775</v>
      </c>
    </row>
    <row r="180" spans="1:12" x14ac:dyDescent="0.25">
      <c r="A180">
        <v>890093</v>
      </c>
      <c r="B180">
        <v>14.050999640000001</v>
      </c>
      <c r="C180">
        <v>0.57139998999999997</v>
      </c>
      <c r="D180">
        <v>996.19799805000002</v>
      </c>
      <c r="E180">
        <v>1.08759999</v>
      </c>
      <c r="F180">
        <v>632.41497803000004</v>
      </c>
      <c r="G180">
        <v>1.4284000400000001</v>
      </c>
      <c r="H180">
        <v>1076.0389404299999</v>
      </c>
      <c r="J180" s="2">
        <f>TREND(Calibration!$A$2:$A$4,Calibration!$B$2:$B$4,C180)</f>
        <v>397.27966544548246</v>
      </c>
      <c r="K180" s="2">
        <f>TREND(Calibration!$A$2:$A$4,Calibration!$C$2:$C$4,E180)</f>
        <v>420.33930923785954</v>
      </c>
      <c r="L180" s="2">
        <f>TREND(Calibration!$A$2:$A$4,Calibration!$D$2:$D$4,G180)</f>
        <v>547.98637428039001</v>
      </c>
    </row>
    <row r="181" spans="1:12" x14ac:dyDescent="0.25">
      <c r="A181">
        <v>895093</v>
      </c>
      <c r="B181">
        <v>13.97000027</v>
      </c>
      <c r="C181">
        <v>0.57840002000000001</v>
      </c>
      <c r="D181">
        <v>9.9000003020963209E+37</v>
      </c>
      <c r="E181">
        <v>1.0898000000000001</v>
      </c>
      <c r="F181">
        <v>364.06799316000001</v>
      </c>
      <c r="G181">
        <v>1.42789996</v>
      </c>
      <c r="H181">
        <v>9.9000003020963209E+37</v>
      </c>
      <c r="J181" s="2">
        <f>TREND(Calibration!$A$2:$A$4,Calibration!$B$2:$B$4,C181)</f>
        <v>401.63714295571447</v>
      </c>
      <c r="K181" s="2">
        <f>TREND(Calibration!$A$2:$A$4,Calibration!$C$2:$C$4,E181)</f>
        <v>421.22371001309318</v>
      </c>
      <c r="L181" s="2">
        <f>TREND(Calibration!$A$2:$A$4,Calibration!$D$2:$D$4,G181)</f>
        <v>547.78084145487435</v>
      </c>
    </row>
    <row r="182" spans="1:12" x14ac:dyDescent="0.25">
      <c r="A182">
        <v>900093</v>
      </c>
      <c r="B182">
        <v>13.95100021</v>
      </c>
      <c r="C182">
        <v>0.57300001</v>
      </c>
      <c r="D182">
        <v>978.22998046999999</v>
      </c>
      <c r="E182">
        <v>1.0844000600000001</v>
      </c>
      <c r="F182">
        <v>441.84399414000001</v>
      </c>
      <c r="G182">
        <v>1.42190003</v>
      </c>
      <c r="H182">
        <v>862.72198486000002</v>
      </c>
      <c r="J182" s="2">
        <f>TREND(Calibration!$A$2:$A$4,Calibration!$B$2:$B$4,C182)</f>
        <v>398.2756684863154</v>
      </c>
      <c r="K182" s="2">
        <f>TREND(Calibration!$A$2:$A$4,Calibration!$C$2:$C$4,E182)</f>
        <v>419.0529420973952</v>
      </c>
      <c r="L182" s="2">
        <f>TREND(Calibration!$A$2:$A$4,Calibration!$D$2:$D$4,G182)</f>
        <v>545.31487087857522</v>
      </c>
    </row>
    <row r="183" spans="1:12" x14ac:dyDescent="0.25">
      <c r="A183">
        <v>905093</v>
      </c>
      <c r="B183">
        <v>13.96700001</v>
      </c>
      <c r="C183">
        <v>0.57459998000000001</v>
      </c>
      <c r="D183">
        <v>9.9000003020963209E+37</v>
      </c>
      <c r="E183">
        <v>1.0984</v>
      </c>
      <c r="F183">
        <v>-9.9000003020963209E+37</v>
      </c>
      <c r="G183">
        <v>1.4160000100000001</v>
      </c>
      <c r="H183">
        <v>9.9000003020963209E+37</v>
      </c>
      <c r="J183" s="2">
        <f>TREND(Calibration!$A$2:$A$4,Calibration!$B$2:$B$4,C183)</f>
        <v>399.2716404024423</v>
      </c>
      <c r="K183" s="2">
        <f>TREND(Calibration!$A$2:$A$4,Calibration!$C$2:$C$4,E183)</f>
        <v>424.68089732906378</v>
      </c>
      <c r="L183" s="2">
        <f>TREND(Calibration!$A$2:$A$4,Calibration!$D$2:$D$4,G183)</f>
        <v>542.88996330139082</v>
      </c>
    </row>
    <row r="184" spans="1:12" x14ac:dyDescent="0.25">
      <c r="A184">
        <v>910095</v>
      </c>
      <c r="B184">
        <v>14.08699989</v>
      </c>
      <c r="C184">
        <v>0.57190001000000001</v>
      </c>
      <c r="D184">
        <v>522.00598145000004</v>
      </c>
      <c r="E184">
        <v>1.0957000299999999</v>
      </c>
      <c r="F184">
        <v>33.566001890000003</v>
      </c>
      <c r="G184">
        <v>1.41330004</v>
      </c>
      <c r="H184">
        <v>9.9000003020963209E+37</v>
      </c>
      <c r="J184" s="2">
        <f>TREND(Calibration!$A$2:$A$4,Calibration!$B$2:$B$4,C184)</f>
        <v>397.59092495503694</v>
      </c>
      <c r="K184" s="2">
        <f>TREND(Calibration!$A$2:$A$4,Calibration!$C$2:$C$4,E184)</f>
        <v>423.59551337121474</v>
      </c>
      <c r="L184" s="2">
        <f>TREND(Calibration!$A$2:$A$4,Calibration!$D$2:$D$4,G184)</f>
        <v>541.78027592555634</v>
      </c>
    </row>
    <row r="185" spans="1:12" x14ac:dyDescent="0.25">
      <c r="A185">
        <v>915093</v>
      </c>
      <c r="B185">
        <v>14.28499985</v>
      </c>
      <c r="C185">
        <v>0.56809997999999995</v>
      </c>
      <c r="D185">
        <v>841.97399901999995</v>
      </c>
      <c r="E185">
        <v>1.06930006</v>
      </c>
      <c r="F185">
        <v>341.78100585999999</v>
      </c>
      <c r="G185">
        <v>1.4105999499999999</v>
      </c>
      <c r="H185">
        <v>1230.3800048799999</v>
      </c>
      <c r="J185" s="2">
        <f>TREND(Calibration!$A$2:$A$4,Calibration!$B$2:$B$4,C185)</f>
        <v>395.22542862670593</v>
      </c>
      <c r="K185" s="2">
        <f>TREND(Calibration!$A$2:$A$4,Calibration!$C$2:$C$4,E185)</f>
        <v>412.98276436819094</v>
      </c>
      <c r="L185" s="2">
        <f>TREND(Calibration!$A$2:$A$4,Calibration!$D$2:$D$4,G185)</f>
        <v>540.67053922973491</v>
      </c>
    </row>
    <row r="186" spans="1:12" x14ac:dyDescent="0.25">
      <c r="A186">
        <v>920094</v>
      </c>
      <c r="B186">
        <v>14.40699959</v>
      </c>
      <c r="C186">
        <v>0.56870001999999997</v>
      </c>
      <c r="D186">
        <v>517.42901611000002</v>
      </c>
      <c r="E186">
        <v>1.06500006</v>
      </c>
      <c r="F186">
        <v>725.01501465000001</v>
      </c>
      <c r="G186">
        <v>1.4073</v>
      </c>
      <c r="H186">
        <v>931.57299805000002</v>
      </c>
      <c r="J186" s="2">
        <f>TREND(Calibration!$A$2:$A$4,Calibration!$B$2:$B$4,C186)</f>
        <v>395.59894999807716</v>
      </c>
      <c r="K186" s="2">
        <f>TREND(Calibration!$A$2:$A$4,Calibration!$C$2:$C$4,E186)</f>
        <v>411.25417071020564</v>
      </c>
      <c r="L186" s="2">
        <f>TREND(Calibration!$A$2:$A$4,Calibration!$D$2:$D$4,G186)</f>
        <v>539.31426013926921</v>
      </c>
    </row>
    <row r="187" spans="1:12" x14ac:dyDescent="0.25">
      <c r="A187">
        <v>925094</v>
      </c>
      <c r="B187">
        <v>14.37300014</v>
      </c>
      <c r="C187">
        <v>0.57029998000000004</v>
      </c>
      <c r="D187">
        <v>1101.4770507799999</v>
      </c>
      <c r="E187">
        <v>1.0600999600000001</v>
      </c>
      <c r="F187">
        <v>227.66099548</v>
      </c>
      <c r="G187">
        <v>1.4052</v>
      </c>
      <c r="H187">
        <v>9.9000003020963209E+37</v>
      </c>
      <c r="J187" s="2">
        <f>TREND(Calibration!$A$2:$A$4,Calibration!$B$2:$B$4,C187)</f>
        <v>396.5949156892629</v>
      </c>
      <c r="K187" s="2">
        <f>TREND(Calibration!$A$2:$A$4,Calibration!$C$2:$C$4,E187)</f>
        <v>409.28433773730012</v>
      </c>
      <c r="L187" s="2">
        <f>TREND(Calibration!$A$2:$A$4,Calibration!$D$2:$D$4,G187)</f>
        <v>538.45116036806724</v>
      </c>
    </row>
    <row r="188" spans="1:12" x14ac:dyDescent="0.25">
      <c r="A188">
        <v>930094</v>
      </c>
      <c r="B188">
        <v>14.21500015</v>
      </c>
      <c r="C188">
        <v>0.56430000000000002</v>
      </c>
      <c r="D188">
        <v>1171.4379882799999</v>
      </c>
      <c r="E188">
        <v>1.06500006</v>
      </c>
      <c r="F188">
        <v>537.06896973000005</v>
      </c>
      <c r="G188">
        <v>1.3964999899999999</v>
      </c>
      <c r="H188">
        <v>1322.36096191</v>
      </c>
      <c r="J188" s="2">
        <f>TREND(Calibration!$A$2:$A$4,Calibration!$B$2:$B$4,C188)</f>
        <v>392.85996342308096</v>
      </c>
      <c r="K188" s="2">
        <f>TREND(Calibration!$A$2:$A$4,Calibration!$C$2:$C$4,E188)</f>
        <v>411.25417071020564</v>
      </c>
      <c r="L188" s="2">
        <f>TREND(Calibration!$A$2:$A$4,Calibration!$D$2:$D$4,G188)</f>
        <v>534.87545720594562</v>
      </c>
    </row>
    <row r="189" spans="1:12" x14ac:dyDescent="0.25">
      <c r="A189">
        <v>935094</v>
      </c>
      <c r="B189">
        <v>14.04399967</v>
      </c>
      <c r="C189">
        <v>0.56870001999999997</v>
      </c>
      <c r="D189">
        <v>300.94198607999999</v>
      </c>
      <c r="E189">
        <v>1.06930006</v>
      </c>
      <c r="F189">
        <v>9.9000003020963209E+37</v>
      </c>
      <c r="G189">
        <v>1.39279997</v>
      </c>
      <c r="H189">
        <v>9.9000003020963209E+37</v>
      </c>
      <c r="J189" s="2">
        <f>TREND(Calibration!$A$2:$A$4,Calibration!$B$2:$B$4,C189)</f>
        <v>395.59894999807716</v>
      </c>
      <c r="K189" s="2">
        <f>TREND(Calibration!$A$2:$A$4,Calibration!$C$2:$C$4,E189)</f>
        <v>412.98276436819094</v>
      </c>
      <c r="L189" s="2">
        <f>TREND(Calibration!$A$2:$A$4,Calibration!$D$2:$D$4,G189)</f>
        <v>533.35474938906805</v>
      </c>
    </row>
    <row r="190" spans="1:12" x14ac:dyDescent="0.25">
      <c r="A190">
        <v>940094</v>
      </c>
      <c r="B190">
        <v>13.81299973</v>
      </c>
      <c r="C190">
        <v>0.57080001000000002</v>
      </c>
      <c r="D190">
        <v>632.33502196999996</v>
      </c>
      <c r="E190">
        <v>1.0741000199999999</v>
      </c>
      <c r="F190">
        <v>740.43298340000001</v>
      </c>
      <c r="G190">
        <v>1.38569999</v>
      </c>
      <c r="H190">
        <v>1148.7330322299999</v>
      </c>
      <c r="J190" s="2">
        <f>TREND(Calibration!$A$2:$A$4,Calibration!$B$2:$B$4,C190)</f>
        <v>396.90618142375848</v>
      </c>
      <c r="K190" s="2">
        <f>TREND(Calibration!$A$2:$A$4,Calibration!$C$2:$C$4,E190)</f>
        <v>414.91234120879164</v>
      </c>
      <c r="L190" s="2">
        <f>TREND(Calibration!$A$2:$A$4,Calibration!$D$2:$D$4,G190)</f>
        <v>530.43665838262086</v>
      </c>
    </row>
    <row r="191" spans="1:12" x14ac:dyDescent="0.25">
      <c r="A191">
        <v>945094</v>
      </c>
      <c r="B191">
        <v>13.78199959</v>
      </c>
      <c r="C191">
        <v>0.57349998000000002</v>
      </c>
      <c r="D191">
        <v>783.25701904000005</v>
      </c>
      <c r="E191">
        <v>1.1195000399999999</v>
      </c>
      <c r="F191">
        <v>836.01202393000005</v>
      </c>
      <c r="G191">
        <v>1.3830000200000001</v>
      </c>
      <c r="H191">
        <v>9.9000003020963209E+37</v>
      </c>
      <c r="J191" s="2">
        <f>TREND(Calibration!$A$2:$A$4,Calibration!$B$2:$B$4,C191)</f>
        <v>398.58689687116384</v>
      </c>
      <c r="K191" s="2">
        <f>TREND(Calibration!$A$2:$A$4,Calibration!$C$2:$C$4,E191)</f>
        <v>433.16308228888613</v>
      </c>
      <c r="L191" s="2">
        <f>TREND(Calibration!$A$2:$A$4,Calibration!$D$2:$D$4,G191)</f>
        <v>529.32697100678649</v>
      </c>
    </row>
    <row r="192" spans="1:12" x14ac:dyDescent="0.25">
      <c r="A192">
        <v>950093</v>
      </c>
      <c r="B192">
        <v>13.85900021</v>
      </c>
      <c r="C192">
        <v>0.56809997999999995</v>
      </c>
      <c r="D192">
        <v>682.02899170000001</v>
      </c>
      <c r="E192">
        <v>1.1789000000000001</v>
      </c>
      <c r="F192">
        <v>1081.3100585899999</v>
      </c>
      <c r="G192">
        <v>1.38139999</v>
      </c>
      <c r="H192">
        <v>9.9000003020963209E+37</v>
      </c>
      <c r="J192" s="2">
        <f>TREND(Calibration!$A$2:$A$4,Calibration!$B$2:$B$4,C192)</f>
        <v>395.22542862670593</v>
      </c>
      <c r="K192" s="2">
        <f>TREND(Calibration!$A$2:$A$4,Calibration!$C$2:$C$4,E192)</f>
        <v>457.0417786006492</v>
      </c>
      <c r="L192" s="2">
        <f>TREND(Calibration!$A$2:$A$4,Calibration!$D$2:$D$4,G192)</f>
        <v>528.66935885111207</v>
      </c>
    </row>
    <row r="193" spans="1:12" x14ac:dyDescent="0.25">
      <c r="A193">
        <v>955093</v>
      </c>
      <c r="B193">
        <v>14.05200005</v>
      </c>
      <c r="C193">
        <v>0.57080001000000002</v>
      </c>
      <c r="D193">
        <v>583.24298095999995</v>
      </c>
      <c r="E193">
        <v>1.10979998</v>
      </c>
      <c r="F193">
        <v>9.9000003020963209E+37</v>
      </c>
      <c r="G193">
        <v>1.38680005</v>
      </c>
      <c r="H193">
        <v>875.90002441000001</v>
      </c>
      <c r="J193" s="2">
        <f>TREND(Calibration!$A$2:$A$4,Calibration!$B$2:$B$4,C193)</f>
        <v>396.90618142375848</v>
      </c>
      <c r="K193" s="2">
        <f>TREND(Calibration!$A$2:$A$4,Calibration!$C$2:$C$4,E193)</f>
        <v>429.26367247537991</v>
      </c>
      <c r="L193" s="2">
        <f>TREND(Calibration!$A$2:$A$4,Calibration!$D$2:$D$4,G193)</f>
        <v>530.88878292276775</v>
      </c>
    </row>
    <row r="194" spans="1:12" x14ac:dyDescent="0.25">
      <c r="A194">
        <v>960094</v>
      </c>
      <c r="B194">
        <v>14.161000250000001</v>
      </c>
      <c r="C194">
        <v>0.56870001999999997</v>
      </c>
      <c r="D194">
        <v>640.69500731999995</v>
      </c>
      <c r="E194">
        <v>1.0989999800000001</v>
      </c>
      <c r="F194">
        <v>1268.98498535</v>
      </c>
      <c r="G194">
        <v>1.38740003</v>
      </c>
      <c r="H194">
        <v>1360.1199951200001</v>
      </c>
      <c r="J194" s="2">
        <f>TREND(Calibration!$A$2:$A$4,Calibration!$B$2:$B$4,C194)</f>
        <v>395.59894999807716</v>
      </c>
      <c r="K194" s="2">
        <f>TREND(Calibration!$A$2:$A$4,Calibration!$C$2:$C$4,E194)</f>
        <v>424.922088404161</v>
      </c>
      <c r="L194" s="2">
        <f>TREND(Calibration!$A$2:$A$4,Calibration!$D$2:$D$4,G194)</f>
        <v>531.1353746373992</v>
      </c>
    </row>
    <row r="195" spans="1:12" x14ac:dyDescent="0.25">
      <c r="A195">
        <v>965094</v>
      </c>
      <c r="B195">
        <v>14.21899986</v>
      </c>
      <c r="C195">
        <v>0.57410002000000004</v>
      </c>
      <c r="D195">
        <v>713.98602295000001</v>
      </c>
      <c r="E195">
        <v>1.09679997</v>
      </c>
      <c r="F195">
        <v>956.87097168000003</v>
      </c>
      <c r="G195">
        <v>1.3890000600000001</v>
      </c>
      <c r="H195">
        <v>992.38397216999999</v>
      </c>
      <c r="J195" s="2">
        <f>TREND(Calibration!$A$2:$A$4,Calibration!$B$2:$B$4,C195)</f>
        <v>398.96041824253507</v>
      </c>
      <c r="K195" s="2">
        <f>TREND(Calibration!$A$2:$A$4,Calibration!$C$2:$C$4,E195)</f>
        <v>424.03768762892742</v>
      </c>
      <c r="L195" s="2">
        <f>TREND(Calibration!$A$2:$A$4,Calibration!$D$2:$D$4,G195)</f>
        <v>531.79298679307362</v>
      </c>
    </row>
    <row r="196" spans="1:12" x14ac:dyDescent="0.25">
      <c r="A196">
        <v>970093</v>
      </c>
      <c r="B196">
        <v>14.30000019</v>
      </c>
      <c r="C196">
        <v>0.57679999000000004</v>
      </c>
      <c r="D196">
        <v>770.13098145000004</v>
      </c>
      <c r="E196">
        <v>1.0979000299999999</v>
      </c>
      <c r="F196">
        <v>896.99902343999997</v>
      </c>
      <c r="G196">
        <v>1.38250005</v>
      </c>
      <c r="H196">
        <v>1060.7690429700001</v>
      </c>
      <c r="J196" s="2">
        <f>TREND(Calibration!$A$2:$A$4,Calibration!$B$2:$B$4,C196)</f>
        <v>400.64113368994043</v>
      </c>
      <c r="K196" s="2">
        <f>TREND(Calibration!$A$2:$A$4,Calibration!$C$2:$C$4,E196)</f>
        <v>424.47991012646304</v>
      </c>
      <c r="L196" s="2">
        <f>TREND(Calibration!$A$2:$A$4,Calibration!$D$2:$D$4,G196)</f>
        <v>529.12148339125895</v>
      </c>
    </row>
    <row r="197" spans="1:12" x14ac:dyDescent="0.25">
      <c r="A197">
        <v>975105</v>
      </c>
      <c r="B197">
        <v>14.23799992</v>
      </c>
      <c r="C197">
        <v>0.57620000999999998</v>
      </c>
      <c r="D197">
        <v>979.31298828000001</v>
      </c>
      <c r="E197">
        <v>1.1032999800000001</v>
      </c>
      <c r="F197">
        <v>768.02600098000005</v>
      </c>
      <c r="G197">
        <v>1.37329996</v>
      </c>
      <c r="H197">
        <v>1119.8399658200001</v>
      </c>
      <c r="J197" s="2">
        <f>TREND(Calibration!$A$2:$A$4,Calibration!$B$2:$B$4,C197)</f>
        <v>400.26764966821634</v>
      </c>
      <c r="K197" s="2">
        <f>TREND(Calibration!$A$2:$A$4,Calibration!$C$2:$C$4,E197)</f>
        <v>426.6506820621463</v>
      </c>
      <c r="L197" s="2">
        <f>TREND(Calibration!$A$2:$A$4,Calibration!$D$2:$D$4,G197)</f>
        <v>525.34024740362179</v>
      </c>
    </row>
    <row r="198" spans="1:12" x14ac:dyDescent="0.25">
      <c r="A198">
        <v>980094</v>
      </c>
      <c r="B198">
        <v>14.12300014</v>
      </c>
      <c r="C198">
        <v>0.57730000999999997</v>
      </c>
      <c r="D198">
        <v>545.34100341999999</v>
      </c>
      <c r="E198">
        <v>1.11730003</v>
      </c>
      <c r="F198">
        <v>1317.16503906</v>
      </c>
      <c r="G198">
        <v>1.3674000500000001</v>
      </c>
      <c r="H198">
        <v>713.97900390999996</v>
      </c>
      <c r="J198" s="2">
        <f>TREND(Calibration!$A$2:$A$4,Calibration!$B$2:$B$4,C198)</f>
        <v>400.95239319949479</v>
      </c>
      <c r="K198" s="2">
        <f>TREND(Calibration!$A$2:$A$4,Calibration!$C$2:$C$4,E198)</f>
        <v>432.2786815136526</v>
      </c>
      <c r="L198" s="2">
        <f>TREND(Calibration!$A$2:$A$4,Calibration!$D$2:$D$4,G198)</f>
        <v>522.91538503642539</v>
      </c>
    </row>
    <row r="199" spans="1:12" x14ac:dyDescent="0.25">
      <c r="A199">
        <v>985094</v>
      </c>
      <c r="B199">
        <v>13.89500046</v>
      </c>
      <c r="C199">
        <v>0.57730000999999997</v>
      </c>
      <c r="D199">
        <v>1037.9310302700001</v>
      </c>
      <c r="E199">
        <v>1.11459994</v>
      </c>
      <c r="F199">
        <v>745.98699951000003</v>
      </c>
      <c r="G199">
        <v>1.3619999899999999</v>
      </c>
      <c r="H199">
        <v>9.9000003020963209E+37</v>
      </c>
      <c r="J199" s="2">
        <f>TREND(Calibration!$A$2:$A$4,Calibration!$B$2:$B$4,C199)</f>
        <v>400.95239319949479</v>
      </c>
      <c r="K199" s="2">
        <f>TREND(Calibration!$A$2:$A$4,Calibration!$C$2:$C$4,E199)</f>
        <v>431.19324931598061</v>
      </c>
      <c r="L199" s="2">
        <f>TREND(Calibration!$A$2:$A$4,Calibration!$D$2:$D$4,G199)</f>
        <v>520.69596096476948</v>
      </c>
    </row>
    <row r="200" spans="1:12" x14ac:dyDescent="0.25">
      <c r="A200">
        <v>990093</v>
      </c>
      <c r="B200">
        <v>13.725000380000001</v>
      </c>
      <c r="C200">
        <v>0.57569999000000005</v>
      </c>
      <c r="D200">
        <v>639.24298095999995</v>
      </c>
      <c r="E200">
        <v>1.1071000099999999</v>
      </c>
      <c r="F200">
        <v>682.20001220999995</v>
      </c>
      <c r="G200">
        <v>1.36090004</v>
      </c>
      <c r="H200">
        <v>826.04602050999995</v>
      </c>
      <c r="J200" s="2">
        <f>TREND(Calibration!$A$2:$A$4,Calibration!$B$2:$B$4,C200)</f>
        <v>399.95639015866197</v>
      </c>
      <c r="K200" s="2">
        <f>TREND(Calibration!$A$2:$A$4,Calibration!$C$2:$C$4,E200)</f>
        <v>428.17828851753086</v>
      </c>
      <c r="L200" s="2">
        <f>TREND(Calibration!$A$2:$A$4,Calibration!$D$2:$D$4,G200)</f>
        <v>520.2438816346106</v>
      </c>
    </row>
    <row r="201" spans="1:12" x14ac:dyDescent="0.25">
      <c r="A201">
        <v>995093</v>
      </c>
      <c r="B201">
        <v>13.666000370000001</v>
      </c>
      <c r="C201">
        <v>0.57139998999999997</v>
      </c>
      <c r="D201">
        <v>925.93103026999995</v>
      </c>
      <c r="E201">
        <v>1.1006</v>
      </c>
      <c r="F201">
        <v>696.35198975000003</v>
      </c>
      <c r="G201">
        <v>1.3603999600000001</v>
      </c>
      <c r="H201">
        <v>968.55902100000003</v>
      </c>
      <c r="J201" s="2">
        <f>TREND(Calibration!$A$2:$A$4,Calibration!$B$2:$B$4,C201)</f>
        <v>397.27966544548246</v>
      </c>
      <c r="K201" s="2">
        <f>TREND(Calibration!$A$2:$A$4,Calibration!$C$2:$C$4,E201)</f>
        <v>425.56529408431203</v>
      </c>
      <c r="L201" s="2">
        <f>TREND(Calibration!$A$2:$A$4,Calibration!$D$2:$D$4,G201)</f>
        <v>520.03834880909506</v>
      </c>
    </row>
    <row r="202" spans="1:12" x14ac:dyDescent="0.25">
      <c r="A202">
        <v>1000094</v>
      </c>
      <c r="B202">
        <v>13.74400043</v>
      </c>
      <c r="C202">
        <v>0.56599997999999996</v>
      </c>
      <c r="D202">
        <v>9.9000003020963209E+37</v>
      </c>
      <c r="E202">
        <v>1.0951999400000001</v>
      </c>
      <c r="F202">
        <v>163.89399718999999</v>
      </c>
      <c r="G202">
        <v>1.35870004</v>
      </c>
      <c r="H202">
        <v>9.9000003020963209E+37</v>
      </c>
      <c r="J202" s="2">
        <f>TREND(Calibration!$A$2:$A$4,Calibration!$B$2:$B$4,C202)</f>
        <v>393.91819097608339</v>
      </c>
      <c r="K202" s="2">
        <f>TREND(Calibration!$A$2:$A$4,Calibration!$C$2:$C$4,E202)</f>
        <v>423.3944779287911</v>
      </c>
      <c r="L202" s="2">
        <f>TREND(Calibration!$A$2:$A$4,Calibration!$D$2:$D$4,G202)</f>
        <v>519.33968187430378</v>
      </c>
    </row>
    <row r="203" spans="1:12" x14ac:dyDescent="0.25">
      <c r="A203">
        <v>1005094</v>
      </c>
      <c r="B203">
        <v>13.96199989</v>
      </c>
      <c r="C203">
        <v>0.56599997999999996</v>
      </c>
      <c r="D203">
        <v>579.38702393000005</v>
      </c>
      <c r="E203">
        <v>1.09140003</v>
      </c>
      <c r="F203">
        <v>612.64501953000001</v>
      </c>
      <c r="G203">
        <v>1.3593000200000001</v>
      </c>
      <c r="H203">
        <v>814.56298828000001</v>
      </c>
      <c r="J203" s="2">
        <f>TREND(Calibration!$A$2:$A$4,Calibration!$B$2:$B$4,C203)</f>
        <v>393.91819097608339</v>
      </c>
      <c r="K203" s="2">
        <f>TREND(Calibration!$A$2:$A$4,Calibration!$C$2:$C$4,E203)</f>
        <v>421.86691971322944</v>
      </c>
      <c r="L203" s="2">
        <f>TREND(Calibration!$A$2:$A$4,Calibration!$D$2:$D$4,G203)</f>
        <v>519.58627358893511</v>
      </c>
    </row>
    <row r="204" spans="1:12" x14ac:dyDescent="0.25">
      <c r="A204">
        <v>1010093</v>
      </c>
      <c r="B204">
        <v>14.11699963</v>
      </c>
      <c r="C204">
        <v>0.57239996999999998</v>
      </c>
      <c r="D204">
        <v>650.71197510000002</v>
      </c>
      <c r="E204">
        <v>1.0854999999999999</v>
      </c>
      <c r="F204">
        <v>711.84301758000004</v>
      </c>
      <c r="G204">
        <v>1.3566000499999999</v>
      </c>
      <c r="H204">
        <v>890.68701171999999</v>
      </c>
      <c r="J204" s="2">
        <f>TREND(Calibration!$A$2:$A$4,Calibration!$B$2:$B$4,C204)</f>
        <v>397.90214711494417</v>
      </c>
      <c r="K204" s="2">
        <f>TREND(Calibration!$A$2:$A$4,Calibration!$C$2:$C$4,E204)</f>
        <v>419.49511635510777</v>
      </c>
      <c r="L204" s="2">
        <f>TREND(Calibration!$A$2:$A$4,Calibration!$D$2:$D$4,G204)</f>
        <v>518.47658621310063</v>
      </c>
    </row>
    <row r="205" spans="1:12" x14ac:dyDescent="0.25">
      <c r="A205">
        <v>1015093</v>
      </c>
      <c r="B205">
        <v>14.21800041</v>
      </c>
      <c r="C205">
        <v>0.57029998000000004</v>
      </c>
      <c r="D205">
        <v>839.79101562000005</v>
      </c>
      <c r="E205">
        <v>1.0811999999999999</v>
      </c>
      <c r="F205">
        <v>638.58300781000003</v>
      </c>
      <c r="G205">
        <v>1.3550000200000001</v>
      </c>
      <c r="H205">
        <v>985.03302001999998</v>
      </c>
      <c r="J205" s="2">
        <f>TREND(Calibration!$A$2:$A$4,Calibration!$B$2:$B$4,C205)</f>
        <v>396.5949156892629</v>
      </c>
      <c r="K205" s="2">
        <f>TREND(Calibration!$A$2:$A$4,Calibration!$C$2:$C$4,E205)</f>
        <v>417.76652269712247</v>
      </c>
      <c r="L205" s="2">
        <f>TREND(Calibration!$A$2:$A$4,Calibration!$D$2:$D$4,G205)</f>
        <v>517.8189740574262</v>
      </c>
    </row>
    <row r="206" spans="1:12" x14ac:dyDescent="0.25">
      <c r="A206">
        <v>1020093</v>
      </c>
      <c r="B206">
        <v>14.28299999</v>
      </c>
      <c r="C206">
        <v>0.56379997999999998</v>
      </c>
      <c r="D206">
        <v>994.58697510000002</v>
      </c>
      <c r="E206">
        <v>1.0730999699999999</v>
      </c>
      <c r="F206">
        <v>779.62402343999997</v>
      </c>
      <c r="G206">
        <v>1.34850001</v>
      </c>
      <c r="H206">
        <v>859.17498779000005</v>
      </c>
      <c r="J206" s="2">
        <f>TREND(Calibration!$A$2:$A$4,Calibration!$B$2:$B$4,C206)</f>
        <v>392.54870391352654</v>
      </c>
      <c r="K206" s="2">
        <f>TREND(Calibration!$A$2:$A$4,Calibration!$C$2:$C$4,E206)</f>
        <v>414.51032258375255</v>
      </c>
      <c r="L206" s="2">
        <f>TREND(Calibration!$A$2:$A$4,Calibration!$D$2:$D$4,G206)</f>
        <v>515.14747065561141</v>
      </c>
    </row>
    <row r="207" spans="1:12" x14ac:dyDescent="0.25">
      <c r="A207">
        <v>1025093</v>
      </c>
      <c r="B207">
        <v>14.23700047</v>
      </c>
      <c r="C207">
        <v>0.56809997999999995</v>
      </c>
      <c r="D207">
        <v>863.02899170000001</v>
      </c>
      <c r="E207">
        <v>1.07140005</v>
      </c>
      <c r="F207">
        <v>832.58001708999996</v>
      </c>
      <c r="G207">
        <v>1.3479000299999999</v>
      </c>
      <c r="H207">
        <v>954.58001708999996</v>
      </c>
      <c r="J207" s="2">
        <f>TREND(Calibration!$A$2:$A$4,Calibration!$B$2:$B$4,C207)</f>
        <v>395.22542862670593</v>
      </c>
      <c r="K207" s="2">
        <f>TREND(Calibration!$A$2:$A$4,Calibration!$C$2:$C$4,E207)</f>
        <v>413.82695725094271</v>
      </c>
      <c r="L207" s="2">
        <f>TREND(Calibration!$A$2:$A$4,Calibration!$D$2:$D$4,G207)</f>
        <v>514.90087894098008</v>
      </c>
    </row>
    <row r="208" spans="1:12" x14ac:dyDescent="0.25">
      <c r="A208">
        <v>1030093</v>
      </c>
      <c r="B208">
        <v>14.07499981</v>
      </c>
      <c r="C208">
        <v>0.56489997999999997</v>
      </c>
      <c r="D208">
        <v>778.45599364999998</v>
      </c>
      <c r="E208">
        <v>1.06980002</v>
      </c>
      <c r="F208">
        <v>1070.83496094</v>
      </c>
      <c r="G208">
        <v>1.3403999799999999</v>
      </c>
      <c r="H208">
        <v>1042.42004395</v>
      </c>
      <c r="J208" s="2">
        <f>TREND(Calibration!$A$2:$A$4,Calibration!$B$2:$B$4,C208)</f>
        <v>393.23344744480494</v>
      </c>
      <c r="K208" s="2">
        <f>TREND(Calibration!$A$2:$A$4,Calibration!$C$2:$C$4,E208)</f>
        <v>413.18374755080634</v>
      </c>
      <c r="L208" s="2">
        <f>TREND(Calibration!$A$2:$A$4,Calibration!$D$2:$D$4,G208)</f>
        <v>511.81835920812114</v>
      </c>
    </row>
    <row r="209" spans="1:12" x14ac:dyDescent="0.25">
      <c r="A209">
        <v>1035093</v>
      </c>
      <c r="B209">
        <v>13.847999570000001</v>
      </c>
      <c r="C209">
        <v>0.56699997000000002</v>
      </c>
      <c r="D209">
        <v>673.89501953000001</v>
      </c>
      <c r="E209">
        <v>1.06659997</v>
      </c>
      <c r="F209">
        <v>1103.2790527300001</v>
      </c>
      <c r="G209">
        <v>1.33710003</v>
      </c>
      <c r="H209">
        <v>1102.4069824200001</v>
      </c>
      <c r="J209" s="2">
        <f>TREND(Calibration!$A$2:$A$4,Calibration!$B$2:$B$4,C209)</f>
        <v>394.54067887048632</v>
      </c>
      <c r="K209" s="2">
        <f>TREND(Calibration!$A$2:$A$4,Calibration!$C$2:$C$4,E209)</f>
        <v>411.89733217051895</v>
      </c>
      <c r="L209" s="2">
        <f>TREND(Calibration!$A$2:$A$4,Calibration!$D$2:$D$4,G209)</f>
        <v>510.46208011765543</v>
      </c>
    </row>
    <row r="210" spans="1:12" x14ac:dyDescent="0.25">
      <c r="A210">
        <v>1040093</v>
      </c>
      <c r="B210">
        <v>13.727999690000001</v>
      </c>
      <c r="C210">
        <v>0.55889999999999995</v>
      </c>
      <c r="D210">
        <v>673.82397461000005</v>
      </c>
      <c r="E210">
        <v>1.06060004</v>
      </c>
      <c r="F210">
        <v>9.9000003020963209E+37</v>
      </c>
      <c r="G210">
        <v>1.3344000600000001</v>
      </c>
      <c r="H210">
        <v>1022.3579711899999</v>
      </c>
      <c r="J210" s="2">
        <f>TREND(Calibration!$A$2:$A$4,Calibration!$B$2:$B$4,C210)</f>
        <v>389.49849517862305</v>
      </c>
      <c r="K210" s="2">
        <f>TREND(Calibration!$A$2:$A$4,Calibration!$C$2:$C$4,E210)</f>
        <v>409.48536915973853</v>
      </c>
      <c r="L210" s="2">
        <f>TREND(Calibration!$A$2:$A$4,Calibration!$D$2:$D$4,G210)</f>
        <v>509.35239274182106</v>
      </c>
    </row>
    <row r="211" spans="1:12" x14ac:dyDescent="0.25">
      <c r="A211">
        <v>1045105</v>
      </c>
      <c r="B211">
        <v>13.670000079999999</v>
      </c>
      <c r="C211">
        <v>0.56110000999999998</v>
      </c>
      <c r="D211">
        <v>728.88098145000004</v>
      </c>
      <c r="E211">
        <v>1.0578999499999999</v>
      </c>
      <c r="F211">
        <v>903.89202881000006</v>
      </c>
      <c r="G211">
        <v>1.3350000399999999</v>
      </c>
      <c r="H211">
        <v>916.42602538999995</v>
      </c>
      <c r="J211" s="2">
        <f>TREND(Calibration!$A$2:$A$4,Calibration!$B$2:$B$4,C211)</f>
        <v>390.86798846612118</v>
      </c>
      <c r="K211" s="2">
        <f>TREND(Calibration!$A$2:$A$4,Calibration!$C$2:$C$4,E211)</f>
        <v>408.39993696206653</v>
      </c>
      <c r="L211" s="2">
        <f>TREND(Calibration!$A$2:$A$4,Calibration!$D$2:$D$4,G211)</f>
        <v>509.59898445645229</v>
      </c>
    </row>
    <row r="212" spans="1:12" x14ac:dyDescent="0.25">
      <c r="A212">
        <v>1050094</v>
      </c>
      <c r="B212">
        <v>13.803000450000001</v>
      </c>
      <c r="C212">
        <v>0.56870001999999997</v>
      </c>
      <c r="D212">
        <v>768.69097899999997</v>
      </c>
      <c r="E212">
        <v>1.0547000200000001</v>
      </c>
      <c r="F212">
        <v>1045.3430175799999</v>
      </c>
      <c r="G212">
        <v>1.33280003</v>
      </c>
      <c r="H212">
        <v>909.72802734000004</v>
      </c>
      <c r="J212" s="2">
        <f>TREND(Calibration!$A$2:$A$4,Calibration!$B$2:$B$4,C212)</f>
        <v>395.59894999807716</v>
      </c>
      <c r="K212" s="2">
        <f>TREND(Calibration!$A$2:$A$4,Calibration!$C$2:$C$4,E212)</f>
        <v>407.1135698216022</v>
      </c>
      <c r="L212" s="2">
        <f>TREND(Calibration!$A$2:$A$4,Calibration!$D$2:$D$4,G212)</f>
        <v>508.69478058614652</v>
      </c>
    </row>
    <row r="213" spans="1:12" x14ac:dyDescent="0.25">
      <c r="A213">
        <v>1055094</v>
      </c>
      <c r="B213">
        <v>13.980999949999999</v>
      </c>
      <c r="C213">
        <v>0.56870001999999997</v>
      </c>
      <c r="D213">
        <v>682.86798095999995</v>
      </c>
      <c r="E213">
        <v>1.0585000499999999</v>
      </c>
      <c r="F213">
        <v>1048.2779541</v>
      </c>
      <c r="G213">
        <v>1.3350000399999999</v>
      </c>
      <c r="H213">
        <v>1333.4389648399999</v>
      </c>
      <c r="J213" s="2">
        <f>TREND(Calibration!$A$2:$A$4,Calibration!$B$2:$B$4,C213)</f>
        <v>395.59894999807716</v>
      </c>
      <c r="K213" s="2">
        <f>TREND(Calibration!$A$2:$A$4,Calibration!$C$2:$C$4,E213)</f>
        <v>408.64117627698676</v>
      </c>
      <c r="L213" s="2">
        <f>TREND(Calibration!$A$2:$A$4,Calibration!$D$2:$D$4,G213)</f>
        <v>509.59898445645229</v>
      </c>
    </row>
    <row r="214" spans="1:12" x14ac:dyDescent="0.25">
      <c r="A214">
        <v>1060094</v>
      </c>
      <c r="B214">
        <v>14.1590004</v>
      </c>
      <c r="C214">
        <v>0.56330000999999996</v>
      </c>
      <c r="D214">
        <v>9.9000003020963209E+37</v>
      </c>
      <c r="E214">
        <v>1.04709995</v>
      </c>
      <c r="F214">
        <v>1230.95605469</v>
      </c>
      <c r="G214">
        <v>1.33070004</v>
      </c>
      <c r="H214">
        <v>1170.2309570299999</v>
      </c>
      <c r="J214" s="2">
        <f>TREND(Calibration!$A$2:$A$4,Calibration!$B$2:$B$4,C214)</f>
        <v>392.23747552867803</v>
      </c>
      <c r="K214" s="2">
        <f>TREND(Calibration!$A$2:$A$4,Calibration!$C$2:$C$4,E214)</f>
        <v>404.05835289084763</v>
      </c>
      <c r="L214" s="2">
        <f>TREND(Calibration!$A$2:$A$4,Calibration!$D$2:$D$4,G214)</f>
        <v>507.83168492494337</v>
      </c>
    </row>
    <row r="215" spans="1:12" x14ac:dyDescent="0.25">
      <c r="A215">
        <v>1065093</v>
      </c>
      <c r="B215">
        <v>14.291999819999999</v>
      </c>
      <c r="C215">
        <v>0.55889999999999995</v>
      </c>
      <c r="D215">
        <v>313.83300781000003</v>
      </c>
      <c r="E215">
        <v>1.0461000199999999</v>
      </c>
      <c r="F215">
        <v>918.44897461000005</v>
      </c>
      <c r="G215">
        <v>1.3311999999999999</v>
      </c>
      <c r="H215">
        <v>1349.8640136700001</v>
      </c>
      <c r="J215" s="2">
        <f>TREND(Calibration!$A$2:$A$4,Calibration!$B$2:$B$4,C215)</f>
        <v>389.49849517862305</v>
      </c>
      <c r="K215" s="2">
        <f>TREND(Calibration!$A$2:$A$4,Calibration!$C$2:$C$4,E215)</f>
        <v>403.65638250563148</v>
      </c>
      <c r="L215" s="2">
        <f>TREND(Calibration!$A$2:$A$4,Calibration!$D$2:$D$4,G215)</f>
        <v>508.03716843047209</v>
      </c>
    </row>
    <row r="216" spans="1:12" x14ac:dyDescent="0.25">
      <c r="A216">
        <v>1070093</v>
      </c>
      <c r="B216">
        <v>14.35400009</v>
      </c>
      <c r="C216">
        <v>0.56160003000000003</v>
      </c>
      <c r="D216">
        <v>312.53900146000001</v>
      </c>
      <c r="E216">
        <v>1.04279995</v>
      </c>
      <c r="F216">
        <v>763.91900635000002</v>
      </c>
      <c r="G216">
        <v>1.3279999499999999</v>
      </c>
      <c r="H216">
        <v>1352.0770263700001</v>
      </c>
      <c r="J216" s="2">
        <f>TREND(Calibration!$A$2:$A$4,Calibration!$B$2:$B$4,C216)</f>
        <v>391.17924797567559</v>
      </c>
      <c r="K216" s="2">
        <f>TREND(Calibration!$A$2:$A$4,Calibration!$C$2:$C$4,E216)</f>
        <v>402.32975923286233</v>
      </c>
      <c r="L216" s="2">
        <f>TREND(Calibration!$A$2:$A$4,Calibration!$D$2:$D$4,G216)</f>
        <v>506.72194822912206</v>
      </c>
    </row>
    <row r="217" spans="1:12" x14ac:dyDescent="0.25">
      <c r="A217">
        <v>1075093</v>
      </c>
      <c r="B217">
        <v>14.227000240000001</v>
      </c>
      <c r="C217">
        <v>0.55790001</v>
      </c>
      <c r="D217">
        <v>352.625</v>
      </c>
      <c r="E217">
        <v>1.04279995</v>
      </c>
      <c r="F217">
        <v>595.27502441000001</v>
      </c>
      <c r="G217">
        <v>1.32959998</v>
      </c>
      <c r="H217">
        <v>9.9000003020963209E+37</v>
      </c>
      <c r="J217" s="2">
        <f>TREND(Calibration!$A$2:$A$4,Calibration!$B$2:$B$4,C217)</f>
        <v>388.87600728422018</v>
      </c>
      <c r="K217" s="2">
        <f>TREND(Calibration!$A$2:$A$4,Calibration!$C$2:$C$4,E217)</f>
        <v>402.32975923286233</v>
      </c>
      <c r="L217" s="2">
        <f>TREND(Calibration!$A$2:$A$4,Calibration!$D$2:$D$4,G217)</f>
        <v>507.37956038479649</v>
      </c>
    </row>
    <row r="218" spans="1:12" x14ac:dyDescent="0.25">
      <c r="A218">
        <v>1080093</v>
      </c>
      <c r="B218">
        <v>14.09300041</v>
      </c>
      <c r="C218">
        <v>0.56489997999999997</v>
      </c>
      <c r="D218">
        <v>220.15499878</v>
      </c>
      <c r="E218">
        <v>1.04170001</v>
      </c>
      <c r="F218">
        <v>1008.67401123</v>
      </c>
      <c r="G218">
        <v>1.32089996</v>
      </c>
      <c r="H218">
        <v>9.9000003020963209E+37</v>
      </c>
      <c r="J218" s="2">
        <f>TREND(Calibration!$A$2:$A$4,Calibration!$B$2:$B$4,C218)</f>
        <v>393.23344744480494</v>
      </c>
      <c r="K218" s="2">
        <f>TREND(Calibration!$A$2:$A$4,Calibration!$C$2:$C$4,E218)</f>
        <v>401.88758497514971</v>
      </c>
      <c r="L218" s="2">
        <f>TREND(Calibration!$A$2:$A$4,Calibration!$D$2:$D$4,G218)</f>
        <v>503.80385311267605</v>
      </c>
    </row>
    <row r="219" spans="1:12" x14ac:dyDescent="0.25">
      <c r="A219">
        <v>1085091</v>
      </c>
      <c r="B219">
        <v>13.92500019</v>
      </c>
      <c r="C219">
        <v>0.56110000999999998</v>
      </c>
      <c r="D219">
        <v>495.66699218999997</v>
      </c>
      <c r="E219">
        <v>1.03960001</v>
      </c>
      <c r="F219">
        <v>684.75</v>
      </c>
      <c r="G219">
        <v>1.3177000299999999</v>
      </c>
      <c r="H219">
        <v>9.9000003020963209E+37</v>
      </c>
      <c r="J219" s="2">
        <f>TREND(Calibration!$A$2:$A$4,Calibration!$B$2:$B$4,C219)</f>
        <v>390.86798846612118</v>
      </c>
      <c r="K219" s="2">
        <f>TREND(Calibration!$A$2:$A$4,Calibration!$C$2:$C$4,E219)</f>
        <v>401.04338807241271</v>
      </c>
      <c r="L219" s="2">
        <f>TREND(Calibration!$A$2:$A$4,Calibration!$D$2:$D$4,G219)</f>
        <v>502.48868223131296</v>
      </c>
    </row>
    <row r="220" spans="1:12" x14ac:dyDescent="0.25">
      <c r="A220">
        <v>1090087</v>
      </c>
      <c r="B220">
        <v>13.86299992</v>
      </c>
      <c r="C220">
        <v>0.56379997999999998</v>
      </c>
      <c r="D220">
        <v>306.04000853999997</v>
      </c>
      <c r="E220">
        <v>1.03530002</v>
      </c>
      <c r="F220">
        <v>1109.2199707</v>
      </c>
      <c r="G220">
        <v>1.3118000000000001</v>
      </c>
      <c r="H220">
        <v>960.14599609000004</v>
      </c>
      <c r="J220" s="2">
        <f>TREND(Calibration!$A$2:$A$4,Calibration!$B$2:$B$4,C220)</f>
        <v>392.54870391352654</v>
      </c>
      <c r="K220" s="2">
        <f>TREND(Calibration!$A$2:$A$4,Calibration!$C$2:$C$4,E220)</f>
        <v>399.31479843441264</v>
      </c>
      <c r="L220" s="2">
        <f>TREND(Calibration!$A$2:$A$4,Calibration!$D$2:$D$4,G220)</f>
        <v>500.06377054412962</v>
      </c>
    </row>
    <row r="221" spans="1:12" x14ac:dyDescent="0.25">
      <c r="A221">
        <v>1095087</v>
      </c>
      <c r="B221">
        <v>13.86299992</v>
      </c>
      <c r="C221">
        <v>0.56160003000000003</v>
      </c>
      <c r="D221">
        <v>822.61199951000003</v>
      </c>
      <c r="E221">
        <v>1.0347000399999999</v>
      </c>
      <c r="F221">
        <v>761.73602295000001</v>
      </c>
      <c r="G221">
        <v>1.30799997</v>
      </c>
      <c r="H221">
        <v>1101.51501465</v>
      </c>
      <c r="J221" s="2">
        <f>TREND(Calibration!$A$2:$A$4,Calibration!$B$2:$B$4,C221)</f>
        <v>391.17924797567559</v>
      </c>
      <c r="K221" s="2">
        <f>TREND(Calibration!$A$2:$A$4,Calibration!$C$2:$C$4,E221)</f>
        <v>399.07360735931536</v>
      </c>
      <c r="L221" s="2">
        <f>TREND(Calibration!$A$2:$A$4,Calibration!$D$2:$D$4,G221)</f>
        <v>498.50195862814826</v>
      </c>
    </row>
    <row r="222" spans="1:12" x14ac:dyDescent="0.25">
      <c r="A222">
        <v>1100087</v>
      </c>
      <c r="B222">
        <v>13.97000027</v>
      </c>
      <c r="C222">
        <v>0.56540000000000001</v>
      </c>
      <c r="D222">
        <v>1180.2989502</v>
      </c>
      <c r="E222">
        <v>1.0326000500000001</v>
      </c>
      <c r="F222">
        <v>-77.017997739999998</v>
      </c>
      <c r="G222">
        <v>1.3107000600000001</v>
      </c>
      <c r="H222">
        <v>9.9000003020963209E+37</v>
      </c>
      <c r="J222" s="2">
        <f>TREND(Calibration!$A$2:$A$4,Calibration!$B$2:$B$4,C222)</f>
        <v>393.54470695435941</v>
      </c>
      <c r="K222" s="2">
        <f>TREND(Calibration!$A$2:$A$4,Calibration!$C$2:$C$4,E222)</f>
        <v>398.2294144765637</v>
      </c>
      <c r="L222" s="2">
        <f>TREND(Calibration!$A$2:$A$4,Calibration!$D$2:$D$4,G222)</f>
        <v>499.61169532396957</v>
      </c>
    </row>
    <row r="223" spans="1:12" x14ac:dyDescent="0.25">
      <c r="A223">
        <v>1105090</v>
      </c>
      <c r="B223">
        <v>14.251000400000001</v>
      </c>
      <c r="C223">
        <v>0.56269997000000005</v>
      </c>
      <c r="D223">
        <v>611.26000977000001</v>
      </c>
      <c r="E223">
        <v>1.0298999499999999</v>
      </c>
      <c r="F223">
        <v>341.65399170000001</v>
      </c>
      <c r="G223">
        <v>1.2992999599999999</v>
      </c>
      <c r="H223">
        <v>1212.2979736299999</v>
      </c>
      <c r="J223" s="2">
        <f>TREND(Calibration!$A$2:$A$4,Calibration!$B$2:$B$4,C223)</f>
        <v>391.86395415730692</v>
      </c>
      <c r="K223" s="2">
        <f>TREND(Calibration!$A$2:$A$4,Calibration!$C$2:$C$4,E223)</f>
        <v>397.14397825890637</v>
      </c>
      <c r="L223" s="2">
        <f>TREND(Calibration!$A$2:$A$4,Calibration!$D$2:$D$4,G223)</f>
        <v>494.92625546602665</v>
      </c>
    </row>
    <row r="224" spans="1:12" x14ac:dyDescent="0.25">
      <c r="A224">
        <v>1110087</v>
      </c>
      <c r="B224">
        <v>14.43299961</v>
      </c>
      <c r="C224">
        <v>0.56699997000000002</v>
      </c>
      <c r="D224">
        <v>489.44198607999999</v>
      </c>
      <c r="E224">
        <v>1.0298999499999999</v>
      </c>
      <c r="F224">
        <v>596.67102050999995</v>
      </c>
      <c r="G224">
        <v>1.29879999</v>
      </c>
      <c r="H224">
        <v>824.81298828000001</v>
      </c>
      <c r="J224" s="2">
        <f>TREND(Calibration!$A$2:$A$4,Calibration!$B$2:$B$4,C224)</f>
        <v>394.54067887048632</v>
      </c>
      <c r="K224" s="2">
        <f>TREND(Calibration!$A$2:$A$4,Calibration!$C$2:$C$4,E224)</f>
        <v>397.14397825890637</v>
      </c>
      <c r="L224" s="2">
        <f>TREND(Calibration!$A$2:$A$4,Calibration!$D$2:$D$4,G224)</f>
        <v>494.7207678504991</v>
      </c>
    </row>
    <row r="225" spans="1:12" x14ac:dyDescent="0.25">
      <c r="A225">
        <v>1115087</v>
      </c>
      <c r="B225">
        <v>14.524000170000001</v>
      </c>
      <c r="C225">
        <v>0.56489997999999997</v>
      </c>
      <c r="D225">
        <v>994.67401123000002</v>
      </c>
      <c r="E225">
        <v>1.02610004</v>
      </c>
      <c r="F225">
        <v>605.56500243999994</v>
      </c>
      <c r="G225">
        <v>1.29990005</v>
      </c>
      <c r="H225">
        <v>869.49902343999997</v>
      </c>
      <c r="J225" s="2">
        <f>TREND(Calibration!$A$2:$A$4,Calibration!$B$2:$B$4,C225)</f>
        <v>393.23344744480494</v>
      </c>
      <c r="K225" s="2">
        <f>TREND(Calibration!$A$2:$A$4,Calibration!$C$2:$C$4,E225)</f>
        <v>395.61642004334476</v>
      </c>
      <c r="L225" s="2">
        <f>TREND(Calibration!$A$2:$A$4,Calibration!$D$2:$D$4,G225)</f>
        <v>495.17289239064598</v>
      </c>
    </row>
    <row r="226" spans="1:12" x14ac:dyDescent="0.25">
      <c r="A226">
        <v>1120091</v>
      </c>
      <c r="B226">
        <v>14.442999840000001</v>
      </c>
      <c r="C226">
        <v>0.56269997000000005</v>
      </c>
      <c r="D226">
        <v>9.9000003020963209E+37</v>
      </c>
      <c r="E226">
        <v>1.0239000300000001</v>
      </c>
      <c r="F226">
        <v>32.120998380000003</v>
      </c>
      <c r="G226">
        <v>1.29830003</v>
      </c>
      <c r="H226">
        <v>9.9000003020963209E+37</v>
      </c>
      <c r="J226" s="2">
        <f>TREND(Calibration!$A$2:$A$4,Calibration!$B$2:$B$4,C226)</f>
        <v>391.86395415730692</v>
      </c>
      <c r="K226" s="2">
        <f>TREND(Calibration!$A$2:$A$4,Calibration!$C$2:$C$4,E226)</f>
        <v>394.73201926811129</v>
      </c>
      <c r="L226" s="2">
        <f>TREND(Calibration!$A$2:$A$4,Calibration!$D$2:$D$4,G226)</f>
        <v>494.5152843449705</v>
      </c>
    </row>
    <row r="227" spans="1:12" x14ac:dyDescent="0.25">
      <c r="A227">
        <v>1125091</v>
      </c>
      <c r="B227">
        <v>14.32900047</v>
      </c>
      <c r="C227">
        <v>0.56540000000000001</v>
      </c>
      <c r="D227">
        <v>708.19799805000002</v>
      </c>
      <c r="E227">
        <v>1.0255000599999999</v>
      </c>
      <c r="F227">
        <v>310.54199218999997</v>
      </c>
      <c r="G227">
        <v>1.3009999999999999</v>
      </c>
      <c r="H227">
        <v>1111.4709472699999</v>
      </c>
      <c r="J227" s="2">
        <f>TREND(Calibration!$A$2:$A$4,Calibration!$B$2:$B$4,C227)</f>
        <v>393.54470695435941</v>
      </c>
      <c r="K227" s="2">
        <f>TREND(Calibration!$A$2:$A$4,Calibration!$C$2:$C$4,E227)</f>
        <v>395.37522896824754</v>
      </c>
      <c r="L227" s="2">
        <f>TREND(Calibration!$A$2:$A$4,Calibration!$D$2:$D$4,G227)</f>
        <v>495.62497172080487</v>
      </c>
    </row>
    <row r="228" spans="1:12" x14ac:dyDescent="0.25">
      <c r="A228">
        <v>1130090</v>
      </c>
      <c r="B228">
        <v>14.175999640000001</v>
      </c>
      <c r="C228">
        <v>0.56870001999999997</v>
      </c>
      <c r="D228">
        <v>536.34997558999999</v>
      </c>
      <c r="E228">
        <v>1.0223</v>
      </c>
      <c r="F228">
        <v>627.19097899999997</v>
      </c>
      <c r="G228">
        <v>1.29879999</v>
      </c>
      <c r="H228">
        <v>776.41802978999999</v>
      </c>
      <c r="J228" s="2">
        <f>TREND(Calibration!$A$2:$A$4,Calibration!$B$2:$B$4,C228)</f>
        <v>395.59894999807716</v>
      </c>
      <c r="K228" s="2">
        <f>TREND(Calibration!$A$2:$A$4,Calibration!$C$2:$C$4,E228)</f>
        <v>394.08880956797492</v>
      </c>
      <c r="L228" s="2">
        <f>TREND(Calibration!$A$2:$A$4,Calibration!$D$2:$D$4,G228)</f>
        <v>494.7207678504991</v>
      </c>
    </row>
    <row r="229" spans="1:12" x14ac:dyDescent="0.25">
      <c r="A229">
        <v>1135090</v>
      </c>
      <c r="B229">
        <v>13.96899986</v>
      </c>
      <c r="C229">
        <v>0.56540000000000001</v>
      </c>
      <c r="D229">
        <v>9.9000003020963209E+37</v>
      </c>
      <c r="E229">
        <v>1.0184999699999999</v>
      </c>
      <c r="F229">
        <v>-184.50399780000001</v>
      </c>
      <c r="G229">
        <v>1.29830003</v>
      </c>
      <c r="H229">
        <v>9.9000003020963209E+37</v>
      </c>
      <c r="J229" s="2">
        <f>TREND(Calibration!$A$2:$A$4,Calibration!$B$2:$B$4,C229)</f>
        <v>393.54470695435941</v>
      </c>
      <c r="K229" s="2">
        <f>TREND(Calibration!$A$2:$A$4,Calibration!$C$2:$C$4,E229)</f>
        <v>392.56120311259025</v>
      </c>
      <c r="L229" s="2">
        <f>TREND(Calibration!$A$2:$A$4,Calibration!$D$2:$D$4,G229)</f>
        <v>494.5152843449705</v>
      </c>
    </row>
    <row r="230" spans="1:12" x14ac:dyDescent="0.25">
      <c r="A230">
        <v>1140087</v>
      </c>
      <c r="B230">
        <v>13.93999958</v>
      </c>
      <c r="C230">
        <v>0.56379997999999998</v>
      </c>
      <c r="D230">
        <v>948.98699951000003</v>
      </c>
      <c r="E230">
        <v>1.0206999800000001</v>
      </c>
      <c r="F230">
        <v>109.2440033</v>
      </c>
      <c r="G230">
        <v>1.2956000599999999</v>
      </c>
      <c r="H230">
        <v>9.9000003020963209E+37</v>
      </c>
      <c r="J230" s="2">
        <f>TREND(Calibration!$A$2:$A$4,Calibration!$B$2:$B$4,C230)</f>
        <v>392.54870391352654</v>
      </c>
      <c r="K230" s="2">
        <f>TREND(Calibration!$A$2:$A$4,Calibration!$C$2:$C$4,E230)</f>
        <v>393.44560388782384</v>
      </c>
      <c r="L230" s="2">
        <f>TREND(Calibration!$A$2:$A$4,Calibration!$D$2:$D$4,G230)</f>
        <v>493.40559696913601</v>
      </c>
    </row>
    <row r="231" spans="1:12" x14ac:dyDescent="0.25">
      <c r="A231">
        <v>1145102</v>
      </c>
      <c r="B231">
        <v>14.039999959999999</v>
      </c>
      <c r="C231">
        <v>0.56870001999999997</v>
      </c>
      <c r="D231">
        <v>504.58099364999998</v>
      </c>
      <c r="E231">
        <v>1.0201</v>
      </c>
      <c r="F231">
        <v>490.01699829</v>
      </c>
      <c r="G231">
        <v>1.29340005</v>
      </c>
      <c r="H231">
        <v>744.65002441000001</v>
      </c>
      <c r="J231" s="2">
        <f>TREND(Calibration!$A$2:$A$4,Calibration!$B$2:$B$4,C231)</f>
        <v>395.59894999807716</v>
      </c>
      <c r="K231" s="2">
        <f>TREND(Calibration!$A$2:$A$4,Calibration!$C$2:$C$4,E231)</f>
        <v>393.20441281272662</v>
      </c>
      <c r="L231" s="2">
        <f>TREND(Calibration!$A$2:$A$4,Calibration!$D$2:$D$4,G231)</f>
        <v>492.50139309883025</v>
      </c>
    </row>
    <row r="232" spans="1:12" x14ac:dyDescent="0.25">
      <c r="A232">
        <v>1150090</v>
      </c>
      <c r="B232">
        <v>14.11100006</v>
      </c>
      <c r="C232">
        <v>0.56599997999999996</v>
      </c>
      <c r="D232">
        <v>9.9000003020963209E+37</v>
      </c>
      <c r="E232">
        <v>1.0174000299999999</v>
      </c>
      <c r="F232">
        <v>-41.375999450000002</v>
      </c>
      <c r="G232">
        <v>1.29340005</v>
      </c>
      <c r="H232">
        <v>9.9000003020963209E+37</v>
      </c>
      <c r="J232" s="2">
        <f>TREND(Calibration!$A$2:$A$4,Calibration!$B$2:$B$4,C232)</f>
        <v>393.91819097608339</v>
      </c>
      <c r="K232" s="2">
        <f>TREND(Calibration!$A$2:$A$4,Calibration!$C$2:$C$4,E232)</f>
        <v>392.11902885487757</v>
      </c>
      <c r="L232" s="2">
        <f>TREND(Calibration!$A$2:$A$4,Calibration!$D$2:$D$4,G232)</f>
        <v>492.50139309883025</v>
      </c>
    </row>
    <row r="233" spans="1:12" x14ac:dyDescent="0.25">
      <c r="A233">
        <v>1155091</v>
      </c>
      <c r="B233">
        <v>14.28299999</v>
      </c>
      <c r="C233">
        <v>0.56540000000000001</v>
      </c>
      <c r="D233">
        <v>711.11297606999995</v>
      </c>
      <c r="E233">
        <v>1.0153000400000001</v>
      </c>
      <c r="F233">
        <v>158.56399536000001</v>
      </c>
      <c r="G233">
        <v>1.2891000500000001</v>
      </c>
      <c r="H233">
        <v>1269.1739502</v>
      </c>
      <c r="J233" s="2">
        <f>TREND(Calibration!$A$2:$A$4,Calibration!$B$2:$B$4,C233)</f>
        <v>393.54470695435941</v>
      </c>
      <c r="K233" s="2">
        <f>TREND(Calibration!$A$2:$A$4,Calibration!$C$2:$C$4,E233)</f>
        <v>391.27483597212591</v>
      </c>
      <c r="L233" s="2">
        <f>TREND(Calibration!$A$2:$A$4,Calibration!$D$2:$D$4,G233)</f>
        <v>490.73409356732134</v>
      </c>
    </row>
    <row r="234" spans="1:12" x14ac:dyDescent="0.25">
      <c r="A234">
        <v>1160091</v>
      </c>
      <c r="B234">
        <v>14.41300011</v>
      </c>
      <c r="C234">
        <v>0.56650001000000005</v>
      </c>
      <c r="D234">
        <v>681.64398193</v>
      </c>
      <c r="E234">
        <v>1.01419997</v>
      </c>
      <c r="F234">
        <v>307.97799683</v>
      </c>
      <c r="G234">
        <v>1.28639996</v>
      </c>
      <c r="H234">
        <v>931.44500731999995</v>
      </c>
      <c r="J234" s="2">
        <f>TREND(Calibration!$A$2:$A$4,Calibration!$B$2:$B$4,C234)</f>
        <v>394.22945671057909</v>
      </c>
      <c r="K234" s="2">
        <f>TREND(Calibration!$A$2:$A$4,Calibration!$C$2:$C$4,E234)</f>
        <v>390.83260945460495</v>
      </c>
      <c r="L234" s="2">
        <f>TREND(Calibration!$A$2:$A$4,Calibration!$D$2:$D$4,G234)</f>
        <v>489.62435687149991</v>
      </c>
    </row>
    <row r="235" spans="1:12" x14ac:dyDescent="0.25">
      <c r="A235">
        <v>1165090</v>
      </c>
      <c r="B235">
        <v>14.527000429999999</v>
      </c>
      <c r="C235">
        <v>0.56110000999999998</v>
      </c>
      <c r="D235">
        <v>819.97601318</v>
      </c>
      <c r="E235">
        <v>1.01419997</v>
      </c>
      <c r="F235">
        <v>140.94599915000001</v>
      </c>
      <c r="G235">
        <v>1.2879999900000001</v>
      </c>
      <c r="H235">
        <v>1254.4110107399999</v>
      </c>
      <c r="J235" s="2">
        <f>TREND(Calibration!$A$2:$A$4,Calibration!$B$2:$B$4,C235)</f>
        <v>390.86798846612118</v>
      </c>
      <c r="K235" s="2">
        <f>TREND(Calibration!$A$2:$A$4,Calibration!$C$2:$C$4,E235)</f>
        <v>390.83260945460495</v>
      </c>
      <c r="L235" s="2">
        <f>TREND(Calibration!$A$2:$A$4,Calibration!$D$2:$D$4,G235)</f>
        <v>490.28196902717445</v>
      </c>
    </row>
    <row r="236" spans="1:12" x14ac:dyDescent="0.25">
      <c r="A236">
        <v>1170087</v>
      </c>
      <c r="B236">
        <v>14.5170002</v>
      </c>
      <c r="C236">
        <v>0.56269997000000005</v>
      </c>
      <c r="D236">
        <v>800.13098145000004</v>
      </c>
      <c r="E236">
        <v>1.01419997</v>
      </c>
      <c r="F236">
        <v>264.73999022999999</v>
      </c>
      <c r="G236">
        <v>1.2879999900000001</v>
      </c>
      <c r="H236">
        <v>9.9000003020963209E+37</v>
      </c>
      <c r="J236" s="2">
        <f>TREND(Calibration!$A$2:$A$4,Calibration!$B$2:$B$4,C236)</f>
        <v>391.86395415730692</v>
      </c>
      <c r="K236" s="2">
        <f>TREND(Calibration!$A$2:$A$4,Calibration!$C$2:$C$4,E236)</f>
        <v>390.83260945460495</v>
      </c>
      <c r="L236" s="2">
        <f>TREND(Calibration!$A$2:$A$4,Calibration!$D$2:$D$4,G236)</f>
        <v>490.28196902717445</v>
      </c>
    </row>
    <row r="237" spans="1:12" x14ac:dyDescent="0.25">
      <c r="A237">
        <v>1175088</v>
      </c>
      <c r="B237">
        <v>14.399999619999999</v>
      </c>
      <c r="C237">
        <v>0.56110000999999998</v>
      </c>
      <c r="D237">
        <v>893.49401854999996</v>
      </c>
      <c r="E237">
        <v>1.01199996</v>
      </c>
      <c r="F237">
        <v>317.06799316000001</v>
      </c>
      <c r="G237">
        <v>1.2879999900000001</v>
      </c>
      <c r="H237">
        <v>830.53802489999998</v>
      </c>
      <c r="J237" s="2">
        <f>TREND(Calibration!$A$2:$A$4,Calibration!$B$2:$B$4,C237)</f>
        <v>390.86798846612118</v>
      </c>
      <c r="K237" s="2">
        <f>TREND(Calibration!$A$2:$A$4,Calibration!$C$2:$C$4,E237)</f>
        <v>389.94820867937142</v>
      </c>
      <c r="L237" s="2">
        <f>TREND(Calibration!$A$2:$A$4,Calibration!$D$2:$D$4,G237)</f>
        <v>490.28196902717445</v>
      </c>
    </row>
    <row r="238" spans="1:12" x14ac:dyDescent="0.25">
      <c r="A238">
        <v>1180087</v>
      </c>
      <c r="B238">
        <v>14.196000099999999</v>
      </c>
      <c r="C238">
        <v>0.56330000999999996</v>
      </c>
      <c r="D238">
        <v>932.85302734000004</v>
      </c>
      <c r="E238">
        <v>1.0110000400000001</v>
      </c>
      <c r="F238">
        <v>434.08099364999998</v>
      </c>
      <c r="G238">
        <v>1.2884999500000001</v>
      </c>
      <c r="H238">
        <v>930.09698486000002</v>
      </c>
      <c r="J238" s="2">
        <f>TREND(Calibration!$A$2:$A$4,Calibration!$B$2:$B$4,C238)</f>
        <v>392.23747552867803</v>
      </c>
      <c r="K238" s="2">
        <f>TREND(Calibration!$A$2:$A$4,Calibration!$C$2:$C$4,E238)</f>
        <v>389.54624231414061</v>
      </c>
      <c r="L238" s="2">
        <f>TREND(Calibration!$A$2:$A$4,Calibration!$D$2:$D$4,G238)</f>
        <v>490.48745253270306</v>
      </c>
    </row>
    <row r="239" spans="1:12" x14ac:dyDescent="0.25">
      <c r="A239">
        <v>1185090</v>
      </c>
      <c r="B239">
        <v>14.053000450000001</v>
      </c>
      <c r="C239">
        <v>0.55889999999999995</v>
      </c>
      <c r="D239">
        <v>9.9000003020963209E+37</v>
      </c>
      <c r="E239">
        <v>1.00989997</v>
      </c>
      <c r="F239">
        <v>-102.55999756</v>
      </c>
      <c r="G239">
        <v>1.28639996</v>
      </c>
      <c r="H239">
        <v>9.9000003020963209E+37</v>
      </c>
      <c r="J239" s="2">
        <f>TREND(Calibration!$A$2:$A$4,Calibration!$B$2:$B$4,C239)</f>
        <v>389.49849517862305</v>
      </c>
      <c r="K239" s="2">
        <f>TREND(Calibration!$A$2:$A$4,Calibration!$C$2:$C$4,E239)</f>
        <v>389.10401579661965</v>
      </c>
      <c r="L239" s="2">
        <f>TREND(Calibration!$A$2:$A$4,Calibration!$D$2:$D$4,G239)</f>
        <v>489.62435687149991</v>
      </c>
    </row>
    <row r="240" spans="1:12" x14ac:dyDescent="0.25">
      <c r="A240">
        <v>1190090</v>
      </c>
      <c r="B240">
        <v>14.114999770000001</v>
      </c>
      <c r="C240">
        <v>0.56059998</v>
      </c>
      <c r="D240">
        <v>386.14999390000003</v>
      </c>
      <c r="E240">
        <v>1.0082999500000001</v>
      </c>
      <c r="F240">
        <v>582.27801513999998</v>
      </c>
      <c r="G240">
        <v>1.2783000499999999</v>
      </c>
      <c r="H240">
        <v>777.75201416000004</v>
      </c>
      <c r="J240" s="2">
        <f>TREND(Calibration!$A$2:$A$4,Calibration!$B$2:$B$4,C240)</f>
        <v>390.55672273162554</v>
      </c>
      <c r="K240" s="2">
        <f>TREND(Calibration!$A$2:$A$4,Calibration!$C$2:$C$4,E240)</f>
        <v>388.46081011646862</v>
      </c>
      <c r="L240" s="2">
        <f>TREND(Calibration!$A$2:$A$4,Calibration!$D$2:$D$4,G240)</f>
        <v>486.29529474399658</v>
      </c>
    </row>
    <row r="241" spans="1:12" x14ac:dyDescent="0.25">
      <c r="A241">
        <v>1195087</v>
      </c>
      <c r="B241">
        <v>14.222000120000001</v>
      </c>
      <c r="C241">
        <v>0.56160003000000003</v>
      </c>
      <c r="D241">
        <v>876.06097411999997</v>
      </c>
      <c r="E241">
        <v>1.0072000000000001</v>
      </c>
      <c r="F241">
        <v>549.70001220999995</v>
      </c>
      <c r="G241">
        <v>1.27719998</v>
      </c>
      <c r="H241">
        <v>9.9000003020963209E+37</v>
      </c>
      <c r="J241" s="2">
        <f>TREND(Calibration!$A$2:$A$4,Calibration!$B$2:$B$4,C241)</f>
        <v>391.17924797567559</v>
      </c>
      <c r="K241" s="2">
        <f>TREND(Calibration!$A$2:$A$4,Calibration!$C$2:$C$4,E241)</f>
        <v>388.01863183877072</v>
      </c>
      <c r="L241" s="2">
        <f>TREND(Calibration!$A$2:$A$4,Calibration!$D$2:$D$4,G241)</f>
        <v>485.84316609385075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4" sqref="S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AVERAGE('11C'!$J2:$J32) + Calibration!$C$11</f>
        <v>400.89184139479397</v>
      </c>
      <c r="C3" s="2">
        <f>'11C'!K32</f>
        <v>766.41985960744921</v>
      </c>
      <c r="D3" s="2">
        <f>'11C'!L32</f>
        <v>592.37432963364563</v>
      </c>
      <c r="E3" s="3">
        <f>(C3-B3)/(7*35314.6667/1400)</f>
        <v>2.0701201646207537</v>
      </c>
      <c r="G3" s="3">
        <f>AVERAGE('10C'!$J2:$J32) + Calibration!$C$11</f>
        <v>402.02036359421209</v>
      </c>
      <c r="H3" s="3">
        <f>'10C'!K32</f>
        <v>810.92110035742814</v>
      </c>
      <c r="I3" s="3">
        <f>'10C'!L32</f>
        <v>588.18217184493915</v>
      </c>
      <c r="J3" s="3">
        <f>(H3-G3)/(7*35314.6667/1400)</f>
        <v>2.3157558882650648</v>
      </c>
      <c r="L3" s="3">
        <f>AVERAGE('9C'!$J2:$J32) + Calibration!$C$11</f>
        <v>398.70306994211734</v>
      </c>
      <c r="M3" s="3">
        <f>'9C'!K32</f>
        <v>766.41985960744921</v>
      </c>
      <c r="N3" s="3">
        <f>'9C'!L32</f>
        <v>585.51066844312447</v>
      </c>
      <c r="O3" s="3">
        <f>(M3-L3)/(7*35314.6667/1400)</f>
        <v>2.0825159857183748</v>
      </c>
      <c r="Q3" s="3">
        <f>AVERAGE('8C'!$J146:$J176) + Calibration!$C$11</f>
        <v>398.05246258271171</v>
      </c>
      <c r="R3" s="3">
        <f>'8C'!K176</f>
        <v>796.56972085101711</v>
      </c>
      <c r="S3" s="3">
        <f>'8C'!L176</f>
        <v>566.85126516952096</v>
      </c>
      <c r="T3" s="3">
        <f>(R3-Q3)/(7*35314.6667/1400)</f>
        <v>2.2569504147029389</v>
      </c>
    </row>
    <row r="4" spans="1:20" x14ac:dyDescent="0.25">
      <c r="A4" s="3">
        <f t="shared" ref="A4:A35" si="0">1/12+A3</f>
        <v>2.5833333333333335</v>
      </c>
      <c r="B4" s="3">
        <f>AVERAGE('11C'!$J3:$J33) + Calibration!$C$11</f>
        <v>401.12075818545981</v>
      </c>
      <c r="C4" s="2">
        <f>'11C'!K33</f>
        <v>776.18841572772124</v>
      </c>
      <c r="D4" s="2">
        <f>'11C'!L33</f>
        <v>591.92225441348558</v>
      </c>
      <c r="E4" s="3">
        <f t="shared" ref="E4:E67" si="1">(C4-B4)/(7*35314.6667/1400)</f>
        <v>2.1241466653415215</v>
      </c>
      <c r="G4" s="3">
        <f>AVERAGE('10C'!$J3:$J33) + Calibration!$C$11</f>
        <v>402.0083145177162</v>
      </c>
      <c r="H4" s="3">
        <f>'10C'!K33</f>
        <v>756.41006417225685</v>
      </c>
      <c r="I4" s="3">
        <f>'10C'!L33</f>
        <v>587.27796797463327</v>
      </c>
      <c r="J4" s="3">
        <f t="shared" ref="J4:J67" si="2">(H4-G4)/(7*35314.6667/1400)</f>
        <v>2.0071079966021066</v>
      </c>
      <c r="L4" s="3">
        <f>AVERAGE('9C'!$J3:$J33) + Calibration!$C$11</f>
        <v>398.70306994211734</v>
      </c>
      <c r="M4" s="3">
        <f>'9C'!K33</f>
        <v>798.9817280816352</v>
      </c>
      <c r="N4" s="3">
        <f>'9C'!L33</f>
        <v>585.96274366328441</v>
      </c>
      <c r="O4" s="3">
        <f t="shared" ref="O4:O67" si="3">(M4-L4)/(7*35314.6667/1400)</f>
        <v>2.2669258726970671</v>
      </c>
      <c r="Q4" s="3">
        <f>AVERAGE('8C'!$J147:$J177) + Calibration!$C$11</f>
        <v>398.1388085412014</v>
      </c>
      <c r="R4" s="3">
        <f>'8C'!K177</f>
        <v>768.59062752314708</v>
      </c>
      <c r="S4" s="3">
        <f>'8C'!L177</f>
        <v>567.3033403896809</v>
      </c>
      <c r="T4" s="3">
        <f t="shared" ref="T4:T67" si="4">(R4-Q4)/(7*35314.6667/1400)</f>
        <v>2.0980054668444352</v>
      </c>
    </row>
    <row r="5" spans="1:20" x14ac:dyDescent="0.25">
      <c r="A5" s="3">
        <f t="shared" si="0"/>
        <v>2.666666666666667</v>
      </c>
      <c r="B5" s="3">
        <f>AVERAGE('11C'!$J4:$J34) + Calibration!$C$11</f>
        <v>401.31553860344809</v>
      </c>
      <c r="C5" s="2">
        <f>'11C'!K34</f>
        <v>795.48438111300595</v>
      </c>
      <c r="D5" s="2">
        <f>'11C'!L34</f>
        <v>592.82645417379251</v>
      </c>
      <c r="E5" s="3">
        <f t="shared" si="1"/>
        <v>2.232323730296216</v>
      </c>
      <c r="G5" s="3">
        <f>AVERAGE('10C'!$J4:$J34) + Calibration!$C$11</f>
        <v>401.88783098172166</v>
      </c>
      <c r="H5" s="3">
        <f>'10C'!K34</f>
        <v>749.05351528260303</v>
      </c>
      <c r="I5" s="3">
        <f>'10C'!L34</f>
        <v>587.93553081032087</v>
      </c>
      <c r="J5" s="3">
        <f t="shared" si="2"/>
        <v>1.966127486067319</v>
      </c>
      <c r="L5" s="3">
        <f>AVERAGE('9C'!$J4:$J34) + Calibration!$C$11</f>
        <v>398.6488533147816</v>
      </c>
      <c r="M5" s="3">
        <f>'9C'!K34</f>
        <v>978.95647581463436</v>
      </c>
      <c r="N5" s="3">
        <f>'9C'!L34</f>
        <v>587.07243514911784</v>
      </c>
      <c r="O5" s="3">
        <f t="shared" si="3"/>
        <v>3.2864963864991124</v>
      </c>
      <c r="Q5" s="3">
        <f>AVERAGE('8C'!$J148:$J178) + Calibration!$C$11</f>
        <v>398.33559740634507</v>
      </c>
      <c r="R5" s="3">
        <f>'8C'!K178</f>
        <v>739.04371984741067</v>
      </c>
      <c r="S5" s="3">
        <f>'8C'!L178</f>
        <v>566.85126516952096</v>
      </c>
      <c r="T5" s="3">
        <f t="shared" si="4"/>
        <v>1.9295559283365149</v>
      </c>
    </row>
    <row r="6" spans="1:20" x14ac:dyDescent="0.25">
      <c r="A6" s="3">
        <f t="shared" si="0"/>
        <v>2.7500000000000004</v>
      </c>
      <c r="B6" s="3">
        <f>AVERAGE('11C'!$J5:$J35) + Calibration!$C$11</f>
        <v>401.43602213944251</v>
      </c>
      <c r="C6" s="2">
        <f>'11C'!K35</f>
        <v>754.23929625655887</v>
      </c>
      <c r="D6" s="2">
        <f>'11C'!L35</f>
        <v>592.82645417379251</v>
      </c>
      <c r="E6" s="3">
        <f t="shared" si="1"/>
        <v>1.9980552392817363</v>
      </c>
      <c r="G6" s="3">
        <f>AVERAGE('10C'!$J5:$J35) + Calibration!$C$11</f>
        <v>401.83361314955869</v>
      </c>
      <c r="H6" s="3">
        <f>'10C'!K35</f>
        <v>765.97763308992819</v>
      </c>
      <c r="I6" s="3">
        <f>'10C'!L35</f>
        <v>587.48345148016199</v>
      </c>
      <c r="J6" s="3">
        <f t="shared" si="2"/>
        <v>2.0622820712640024</v>
      </c>
      <c r="L6" s="3">
        <f>AVERAGE('9C'!$J5:$J35) + Calibration!$C$11</f>
        <v>398.71511901861305</v>
      </c>
      <c r="M6" s="3">
        <f>'9C'!K35</f>
        <v>801.15249599733306</v>
      </c>
      <c r="N6" s="3">
        <f>'9C'!L35</f>
        <v>587.07243514911784</v>
      </c>
      <c r="O6" s="3">
        <f t="shared" si="3"/>
        <v>2.2791514947454958</v>
      </c>
      <c r="Q6" s="3">
        <f>AVERAGE('8C'!$J149:$J179) + Calibration!$C$11</f>
        <v>398.44403206664833</v>
      </c>
      <c r="R6" s="3">
        <f>'8C'!K179</f>
        <v>780.93197018415617</v>
      </c>
      <c r="S6" s="3">
        <f>'8C'!L179</f>
        <v>566.19365301384641</v>
      </c>
      <c r="T6" s="3">
        <f t="shared" si="4"/>
        <v>2.1661704547108624</v>
      </c>
    </row>
    <row r="7" spans="1:20" x14ac:dyDescent="0.25">
      <c r="A7" s="3">
        <f t="shared" si="0"/>
        <v>2.8333333333333339</v>
      </c>
      <c r="B7" s="3">
        <f>AVERAGE('11C'!$J6:$J36) + Calibration!$C$11</f>
        <v>401.5324087272727</v>
      </c>
      <c r="C7" s="2">
        <f>'11C'!K36</f>
        <v>748.81232420750575</v>
      </c>
      <c r="D7" s="2">
        <f>'11C'!L36</f>
        <v>592.37432963364563</v>
      </c>
      <c r="E7" s="3">
        <f t="shared" si="1"/>
        <v>1.9667744194240577</v>
      </c>
      <c r="G7" s="3">
        <f>AVERAGE('10C'!$J6:$J36) + Calibration!$C$11</f>
        <v>401.92999973738881</v>
      </c>
      <c r="H7" s="3">
        <f>'10C'!K36</f>
        <v>771.60563656141983</v>
      </c>
      <c r="I7" s="3">
        <f>'10C'!L36</f>
        <v>587.93553081032087</v>
      </c>
      <c r="J7" s="3">
        <f t="shared" si="2"/>
        <v>2.0936096606231369</v>
      </c>
      <c r="L7" s="3">
        <f>AVERAGE('9C'!$J6:$J36) + Calibration!$C$11</f>
        <v>398.7572877742802</v>
      </c>
      <c r="M7" s="3">
        <f>'9C'!K36</f>
        <v>841.51313585870878</v>
      </c>
      <c r="N7" s="3">
        <f>'9C'!L36</f>
        <v>587.07243514911784</v>
      </c>
      <c r="O7" s="3">
        <f t="shared" si="3"/>
        <v>2.5074898871093043</v>
      </c>
      <c r="Q7" s="3">
        <f>AVERAGE('8C'!$J150:$J180) + Calibration!$C$11</f>
        <v>398.54242589680649</v>
      </c>
      <c r="R7" s="3">
        <f>'8C'!K180</f>
        <v>817.8756306220431</v>
      </c>
      <c r="S7" s="3">
        <f>'8C'!L180</f>
        <v>567.3033403896809</v>
      </c>
      <c r="T7" s="3">
        <f t="shared" si="4"/>
        <v>2.3748388072723143</v>
      </c>
    </row>
    <row r="8" spans="1:20" x14ac:dyDescent="0.25">
      <c r="A8" s="3">
        <f t="shared" si="0"/>
        <v>2.9166666666666674</v>
      </c>
      <c r="B8" s="3">
        <f>AVERAGE('11C'!$J7:$J37) + Calibration!$C$11</f>
        <v>401.25128235079472</v>
      </c>
      <c r="C8" s="2">
        <f>'11C'!K37</f>
        <v>720.83323087963583</v>
      </c>
      <c r="D8" s="2">
        <f>'11C'!L37</f>
        <v>591.26464225781103</v>
      </c>
      <c r="E8" s="3">
        <f t="shared" si="1"/>
        <v>1.8099106031140375</v>
      </c>
      <c r="G8" s="3">
        <f>AVERAGE('10C'!$J7:$J37) + Calibration!$C$11</f>
        <v>402.03843419688741</v>
      </c>
      <c r="H8" s="3">
        <f>'10C'!K37</f>
        <v>818.07661380465845</v>
      </c>
      <c r="I8" s="3">
        <f>'10C'!L37</f>
        <v>587.27796797463327</v>
      </c>
      <c r="J8" s="3">
        <f t="shared" si="2"/>
        <v>2.3561778631073476</v>
      </c>
      <c r="L8" s="3">
        <f>AVERAGE('9C'!$J7:$J37) + Calibration!$C$11</f>
        <v>398.76933564594873</v>
      </c>
      <c r="M8" s="3">
        <f>'9C'!K37</f>
        <v>804.850922628224</v>
      </c>
      <c r="N8" s="3">
        <f>'9C'!L37</f>
        <v>585.96274366328441</v>
      </c>
      <c r="O8" s="3">
        <f t="shared" si="3"/>
        <v>2.2997900018819957</v>
      </c>
      <c r="Q8" s="3">
        <f>AVERAGE('8C'!$J151:$J181) + Calibration!$C$11</f>
        <v>398.5323850666615</v>
      </c>
      <c r="R8" s="3">
        <f>'8C'!K181</f>
        <v>854.53794033217389</v>
      </c>
      <c r="S8" s="3">
        <f>'8C'!L181</f>
        <v>567.75546492982778</v>
      </c>
      <c r="T8" s="3">
        <f t="shared" si="4"/>
        <v>2.5825278722820983</v>
      </c>
    </row>
    <row r="9" spans="1:20" x14ac:dyDescent="0.25">
      <c r="A9" s="3">
        <f t="shared" si="0"/>
        <v>3.0000000000000009</v>
      </c>
      <c r="B9" s="3">
        <f>AVERAGE('11C'!$J8:$J38) + Calibration!$C$11</f>
        <v>401.0123247299839</v>
      </c>
      <c r="C9" s="2">
        <f>'11C'!K38</f>
        <v>738.19952696465884</v>
      </c>
      <c r="D9" s="2">
        <f>'11C'!L38</f>
        <v>591.71676679795803</v>
      </c>
      <c r="E9" s="3">
        <f t="shared" si="1"/>
        <v>1.909615656854974</v>
      </c>
      <c r="G9" s="3">
        <f>AVERAGE('10C'!$J8:$J38) + Calibration!$C$11</f>
        <v>401.91795046008838</v>
      </c>
      <c r="H9" s="3">
        <f>'10C'!K38</f>
        <v>792.02719781702058</v>
      </c>
      <c r="I9" s="3">
        <f>'10C'!L38</f>
        <v>583.94885652714311</v>
      </c>
      <c r="J9" s="3">
        <f t="shared" si="2"/>
        <v>2.2093327436497208</v>
      </c>
      <c r="L9" s="3">
        <f>AVERAGE('9C'!$J8:$J38) + Calibration!$C$11</f>
        <v>398.7914241469577</v>
      </c>
      <c r="M9" s="3">
        <f>'9C'!K38</f>
        <v>821.97602361816462</v>
      </c>
      <c r="N9" s="3">
        <f>'9C'!L38</f>
        <v>582.8391650413098</v>
      </c>
      <c r="O9" s="3">
        <f t="shared" si="3"/>
        <v>2.396650678122962</v>
      </c>
      <c r="Q9" s="3">
        <f>AVERAGE('8C'!$J152:$J182) + Calibration!$C$11</f>
        <v>398.52033719499298</v>
      </c>
      <c r="R9" s="3">
        <f>'8C'!K182</f>
        <v>804.16745679578287</v>
      </c>
      <c r="S9" s="3">
        <f>'8C'!L182</f>
        <v>565.5360408581721</v>
      </c>
      <c r="T9" s="3">
        <f t="shared" si="4"/>
        <v>2.2973294526423484</v>
      </c>
    </row>
    <row r="10" spans="1:20" x14ac:dyDescent="0.25">
      <c r="A10" s="3">
        <f t="shared" si="0"/>
        <v>3.0833333333333344</v>
      </c>
      <c r="B10" s="3">
        <f>AVERAGE('11C'!$J9:$J39) + Calibration!$C$11</f>
        <v>400.99224467613027</v>
      </c>
      <c r="C10" s="2">
        <f>'11C'!K39</f>
        <v>742.74214647830149</v>
      </c>
      <c r="D10" s="2">
        <f>'11C'!L39</f>
        <v>589.94946726644912</v>
      </c>
      <c r="E10" s="3">
        <f t="shared" si="1"/>
        <v>1.935455909610333</v>
      </c>
      <c r="G10" s="3">
        <f>AVERAGE('10C'!$J9:$J39) + Calibration!$C$11</f>
        <v>402.01634549507395</v>
      </c>
      <c r="H10" s="3">
        <f>'10C'!K39</f>
        <v>790.05731660429194</v>
      </c>
      <c r="I10" s="3">
        <f>'10C'!L39</f>
        <v>585.26402740850619</v>
      </c>
      <c r="J10" s="3">
        <f t="shared" si="2"/>
        <v>2.1976193313993133</v>
      </c>
      <c r="L10" s="3">
        <f>AVERAGE('9C'!$J9:$J39) + Calibration!$C$11</f>
        <v>398.85568160443836</v>
      </c>
      <c r="M10" s="3">
        <f>'9C'!K39</f>
        <v>770.52020436374778</v>
      </c>
      <c r="N10" s="3">
        <f>'9C'!L39</f>
        <v>581.93496528100286</v>
      </c>
      <c r="O10" s="3">
        <f t="shared" si="3"/>
        <v>2.1048734562136437</v>
      </c>
      <c r="Q10" s="3">
        <f>AVERAGE('8C'!$J153:$J183) + Calibration!$C$11</f>
        <v>398.65086015550071</v>
      </c>
      <c r="R10" s="3">
        <f>'8C'!K183</f>
        <v>802.23792819500522</v>
      </c>
      <c r="S10" s="3">
        <f>'8C'!L183</f>
        <v>566.39913651937525</v>
      </c>
      <c r="T10" s="3">
        <f t="shared" si="4"/>
        <v>2.2856626198287437</v>
      </c>
    </row>
    <row r="11" spans="1:20" x14ac:dyDescent="0.25">
      <c r="A11" s="3">
        <f t="shared" si="0"/>
        <v>3.1666666666666679</v>
      </c>
      <c r="B11" s="3">
        <f>AVERAGE('11C'!$J10:$J40) + Calibration!$C$11</f>
        <v>400.97216462227675</v>
      </c>
      <c r="C11" s="2">
        <f>'11C'!K40</f>
        <v>754.48048733165615</v>
      </c>
      <c r="D11" s="2">
        <f>'11C'!L40</f>
        <v>591.71676679795803</v>
      </c>
      <c r="E11" s="3">
        <f t="shared" si="1"/>
        <v>2.0020481898495697</v>
      </c>
      <c r="G11" s="3">
        <f>AVERAGE('10C'!$J10:$J40) + Calibration!$C$11</f>
        <v>401.9400401659247</v>
      </c>
      <c r="H11" s="3">
        <f>'10C'!K40</f>
        <v>782.700767714638</v>
      </c>
      <c r="I11" s="3">
        <f>'10C'!L40</f>
        <v>586.62035581895896</v>
      </c>
      <c r="J11" s="3">
        <f t="shared" si="2"/>
        <v>2.1563886233631835</v>
      </c>
      <c r="L11" s="3">
        <f>AVERAGE('9C'!$J10:$J40) + Calibration!$C$11</f>
        <v>398.8657210289515</v>
      </c>
      <c r="M11" s="3">
        <f>'9C'!K40</f>
        <v>790.94176561934842</v>
      </c>
      <c r="N11" s="3">
        <f>'9C'!L40</f>
        <v>582.3870405011628</v>
      </c>
      <c r="O11" s="3">
        <f t="shared" si="3"/>
        <v>2.2204714427640169</v>
      </c>
      <c r="Q11" s="3">
        <f>AVERAGE('8C'!$J154:$J184) + Calibration!$C$11</f>
        <v>398.83560114897585</v>
      </c>
      <c r="R11" s="3">
        <f>'8C'!K184</f>
        <v>857.79414446552903</v>
      </c>
      <c r="S11" s="3">
        <f>'8C'!L184</f>
        <v>566.39913651937525</v>
      </c>
      <c r="T11" s="3">
        <f t="shared" si="4"/>
        <v>2.5992517342181407</v>
      </c>
    </row>
    <row r="12" spans="1:20" x14ac:dyDescent="0.25">
      <c r="A12" s="3">
        <f t="shared" si="0"/>
        <v>3.2500000000000013</v>
      </c>
      <c r="B12" s="3">
        <f>AVERAGE('11C'!$J11:$J41) + Calibration!$C$11</f>
        <v>400.92798741945421</v>
      </c>
      <c r="C12" s="2">
        <f>'11C'!K41</f>
        <v>722.56182453762108</v>
      </c>
      <c r="D12" s="2">
        <f>'11C'!L41</f>
        <v>590.15495488197666</v>
      </c>
      <c r="E12" s="3">
        <f t="shared" si="1"/>
        <v>1.8215312060026709</v>
      </c>
      <c r="G12" s="3">
        <f>AVERAGE('10C'!$J11:$J41) + Calibration!$C$11</f>
        <v>401.78742850360345</v>
      </c>
      <c r="H12" s="3">
        <f>'10C'!K41</f>
        <v>790.94176561934842</v>
      </c>
      <c r="I12" s="3">
        <f>'10C'!L41</f>
        <v>588.38765535046775</v>
      </c>
      <c r="J12" s="3">
        <f t="shared" si="2"/>
        <v>2.2039247342846644</v>
      </c>
      <c r="L12" s="3">
        <f>AVERAGE('9C'!$J11:$J41) + Calibration!$C$11</f>
        <v>398.98419631859525</v>
      </c>
      <c r="M12" s="3">
        <f>'9C'!K41</f>
        <v>746.44052486936937</v>
      </c>
      <c r="N12" s="3">
        <f>'9C'!L41</f>
        <v>583.49672787699728</v>
      </c>
      <c r="O12" s="3">
        <f t="shared" si="3"/>
        <v>1.9677735117957327</v>
      </c>
      <c r="Q12" s="3">
        <f>AVERAGE('8C'!$J155:$J185) + Calibration!$C$11</f>
        <v>398.97616373480128</v>
      </c>
      <c r="R12" s="3">
        <f>'8C'!K185</f>
        <v>752.30971539597283</v>
      </c>
      <c r="S12" s="3">
        <f>'8C'!L185</f>
        <v>566.64572823400647</v>
      </c>
      <c r="T12" s="3">
        <f t="shared" si="4"/>
        <v>2.0010583968568025</v>
      </c>
    </row>
    <row r="13" spans="1:20" x14ac:dyDescent="0.25">
      <c r="A13" s="3">
        <f t="shared" si="0"/>
        <v>3.3333333333333348</v>
      </c>
      <c r="B13" s="3">
        <f>AVERAGE('11C'!$J12:$J42) + Calibration!$C$11</f>
        <v>400.88381041743617</v>
      </c>
      <c r="C13" s="2">
        <f>'11C'!K42</f>
        <v>727.10439581144067</v>
      </c>
      <c r="D13" s="2">
        <f>'11C'!L42</f>
        <v>589.49734272630224</v>
      </c>
      <c r="E13" s="3">
        <f t="shared" si="1"/>
        <v>1.8475076554750804</v>
      </c>
      <c r="G13" s="3">
        <f>AVERAGE('10C'!$J12:$J42) + Calibration!$C$11</f>
        <v>401.90590379324715</v>
      </c>
      <c r="H13" s="3">
        <f>'10C'!K42</f>
        <v>767.26405249020081</v>
      </c>
      <c r="I13" s="3">
        <f>'10C'!L42</f>
        <v>587.07243514911784</v>
      </c>
      <c r="J13" s="3">
        <f t="shared" si="2"/>
        <v>2.0691581308168123</v>
      </c>
      <c r="L13" s="3">
        <f>AVERAGE('9C'!$J12:$J42) + Calibration!$C$11</f>
        <v>398.84162528561455</v>
      </c>
      <c r="M13" s="3">
        <f>'9C'!K42</f>
        <v>800.71027349979761</v>
      </c>
      <c r="N13" s="3">
        <f>'9C'!L42</f>
        <v>585.71615194865308</v>
      </c>
      <c r="O13" s="3">
        <f t="shared" si="3"/>
        <v>2.2759305737079658</v>
      </c>
      <c r="Q13" s="3">
        <f>AVERAGE('8C'!$J156:$J186) + Calibration!$C$11</f>
        <v>399.17094435359411</v>
      </c>
      <c r="R13" s="3">
        <f>'8C'!K186</f>
        <v>765.53545883221557</v>
      </c>
      <c r="S13" s="3">
        <f>'8C'!L186</f>
        <v>567.75546492982778</v>
      </c>
      <c r="T13" s="3">
        <f t="shared" si="4"/>
        <v>2.0748575519112653</v>
      </c>
    </row>
    <row r="14" spans="1:20" x14ac:dyDescent="0.25">
      <c r="A14" s="3">
        <f t="shared" si="0"/>
        <v>3.4166666666666683</v>
      </c>
      <c r="B14" s="3">
        <f>AVERAGE('11C'!$J13:$J43) + Calibration!$C$11</f>
        <v>400.80750508828697</v>
      </c>
      <c r="C14" s="2">
        <f>'11C'!K43</f>
        <v>706.92407789074548</v>
      </c>
      <c r="D14" s="2">
        <f>'11C'!L43</f>
        <v>589.29185922077352</v>
      </c>
      <c r="E14" s="3">
        <f t="shared" si="1"/>
        <v>1.7336512073181112</v>
      </c>
      <c r="G14" s="3">
        <f>AVERAGE('10C'!$J13:$J43) + Calibration!$C$11</f>
        <v>402.00429762340531</v>
      </c>
      <c r="H14" s="3">
        <f>'10C'!K43</f>
        <v>772.04781483911768</v>
      </c>
      <c r="I14" s="3">
        <f>'10C'!L43</f>
        <v>590.401546596608</v>
      </c>
      <c r="J14" s="3">
        <f t="shared" si="2"/>
        <v>2.0956931031474939</v>
      </c>
      <c r="L14" s="3">
        <f>AVERAGE('9C'!$J13:$J43) + Calibration!$C$11</f>
        <v>398.80949595446049</v>
      </c>
      <c r="M14" s="3">
        <f>'9C'!K43</f>
        <v>779.84658622630718</v>
      </c>
      <c r="N14" s="3">
        <f>'9C'!L43</f>
        <v>584.40093174730305</v>
      </c>
      <c r="O14" s="3">
        <f t="shared" si="3"/>
        <v>2.1579537675310787</v>
      </c>
      <c r="Q14" s="3">
        <f>AVERAGE('8C'!$J157:$J187) + Calibration!$C$11</f>
        <v>399.56050518957073</v>
      </c>
      <c r="R14" s="3">
        <f>'8C'!K187</f>
        <v>958.33393137641815</v>
      </c>
      <c r="S14" s="3">
        <f>'8C'!L187</f>
        <v>569.31723163582114</v>
      </c>
      <c r="T14" s="3">
        <f t="shared" si="4"/>
        <v>3.1645402797294269</v>
      </c>
    </row>
    <row r="15" spans="1:20" x14ac:dyDescent="0.25">
      <c r="A15" s="3">
        <f t="shared" si="0"/>
        <v>3.5000000000000018</v>
      </c>
      <c r="B15" s="3">
        <f>AVERAGE('11C'!$J14:$J44) + Calibration!$C$11</f>
        <v>400.79746445894648</v>
      </c>
      <c r="C15" s="2">
        <f>'11C'!K44</f>
        <v>703.86886095999091</v>
      </c>
      <c r="D15" s="2">
        <f>'11C'!L44</f>
        <v>588.83973057062781</v>
      </c>
      <c r="E15" s="3">
        <f t="shared" si="1"/>
        <v>1.7164052492730699</v>
      </c>
      <c r="G15" s="3">
        <f>AVERAGE('10C'!$J14:$J44) + Calibration!$C$11</f>
        <v>402.1468698612133</v>
      </c>
      <c r="H15" s="3">
        <f>'10C'!K44</f>
        <v>791.58497129949956</v>
      </c>
      <c r="I15" s="3">
        <f>'10C'!L44</f>
        <v>588.59313885599647</v>
      </c>
      <c r="J15" s="3">
        <f t="shared" si="2"/>
        <v>2.2055317964435792</v>
      </c>
      <c r="L15" s="3">
        <f>AVERAGE('9C'!$J14:$J44) + Calibration!$C$11</f>
        <v>398.63680423828583</v>
      </c>
      <c r="M15" s="3">
        <f>'9C'!K44</f>
        <v>797.01194334855279</v>
      </c>
      <c r="N15" s="3">
        <f>'9C'!L44</f>
        <v>585.51066844312447</v>
      </c>
      <c r="O15" s="3">
        <f t="shared" si="3"/>
        <v>2.2561455414232574</v>
      </c>
      <c r="Q15" s="3">
        <f>AVERAGE('8C'!$J158:$J188) + Calibration!$C$11</f>
        <v>399.85167119136645</v>
      </c>
      <c r="R15" s="3">
        <f>'8C'!K188</f>
        <v>884.28578295070258</v>
      </c>
      <c r="S15" s="3">
        <f>'8C'!L188</f>
        <v>570.18032729702429</v>
      </c>
      <c r="T15" s="3">
        <f t="shared" si="4"/>
        <v>2.7435292869935881</v>
      </c>
    </row>
    <row r="16" spans="1:20" x14ac:dyDescent="0.25">
      <c r="A16" s="3">
        <f t="shared" si="0"/>
        <v>3.5833333333333353</v>
      </c>
      <c r="B16" s="3">
        <f>AVERAGE('11C'!$J15:$J45) + Calibration!$C$11</f>
        <v>400.7432466267835</v>
      </c>
      <c r="C16" s="2">
        <f>'11C'!K45</f>
        <v>705.19548423276012</v>
      </c>
      <c r="D16" s="2">
        <f>'11C'!L45</f>
        <v>587.48345148016199</v>
      </c>
      <c r="E16" s="3">
        <f t="shared" si="1"/>
        <v>1.724225462425087</v>
      </c>
      <c r="G16" s="3">
        <f>AVERAGE('10C'!$J15:$J45) + Calibration!$C$11</f>
        <v>402.34365872635698</v>
      </c>
      <c r="H16" s="3">
        <f>'10C'!K45</f>
        <v>759.66626428562677</v>
      </c>
      <c r="I16" s="3">
        <f>'10C'!L45</f>
        <v>589.04526750614218</v>
      </c>
      <c r="J16" s="3">
        <f t="shared" si="2"/>
        <v>2.0236498823264824</v>
      </c>
      <c r="L16" s="3">
        <f>AVERAGE('9C'!$J15:$J45) + Calibration!$C$11</f>
        <v>398.48620082231548</v>
      </c>
      <c r="M16" s="3">
        <f>'9C'!K45</f>
        <v>749.89770816535474</v>
      </c>
      <c r="N16" s="3">
        <f>'9C'!L45</f>
        <v>586.62035581895896</v>
      </c>
      <c r="O16" s="3">
        <f t="shared" si="3"/>
        <v>1.9901731500302633</v>
      </c>
      <c r="Q16" s="3">
        <f>AVERAGE('8C'!$J159:$J189) + Calibration!$C$11</f>
        <v>400.05849948102315</v>
      </c>
      <c r="R16" s="3">
        <f>'8C'!K189</f>
        <v>810.03665134237167</v>
      </c>
      <c r="S16" s="3">
        <f>'8C'!L189</f>
        <v>571.08453116733006</v>
      </c>
      <c r="T16" s="3">
        <f t="shared" si="4"/>
        <v>2.321857687878722</v>
      </c>
    </row>
    <row r="17" spans="1:20" x14ac:dyDescent="0.25">
      <c r="A17" s="3">
        <f t="shared" si="0"/>
        <v>3.6666666666666687</v>
      </c>
      <c r="B17" s="3">
        <f>AVERAGE('11C'!$J16:$J46) + Calibration!$C$11</f>
        <v>400.90589891844508</v>
      </c>
      <c r="C17" s="2">
        <f>'11C'!K46</f>
        <v>707.3662521484581</v>
      </c>
      <c r="D17" s="2">
        <f>'11C'!L46</f>
        <v>586.82584343448639</v>
      </c>
      <c r="E17" s="3">
        <f t="shared" si="1"/>
        <v>1.7355981628449746</v>
      </c>
      <c r="G17" s="3">
        <f>AVERAGE('10C'!$J16:$J46) + Calibration!$C$11</f>
        <v>402.54044759150065</v>
      </c>
      <c r="H17" s="3">
        <f>'10C'!K46</f>
        <v>818.51884032217924</v>
      </c>
      <c r="I17" s="3">
        <f>'10C'!L46</f>
        <v>587.93553081032087</v>
      </c>
      <c r="J17" s="3">
        <f t="shared" si="2"/>
        <v>2.3558392679417732</v>
      </c>
      <c r="L17" s="3">
        <f>AVERAGE('9C'!$J16:$J46) + Calibration!$C$11</f>
        <v>398.38780699215738</v>
      </c>
      <c r="M17" s="3">
        <f>'9C'!K46</f>
        <v>798.09727906657872</v>
      </c>
      <c r="N17" s="3">
        <f>'9C'!L46</f>
        <v>586.62035581895896</v>
      </c>
      <c r="O17" s="3">
        <f t="shared" si="3"/>
        <v>2.2637023617975776</v>
      </c>
      <c r="Q17" s="3">
        <f>AVERAGE('8C'!$J160:$J190) + Calibration!$C$11</f>
        <v>400.18902264233532</v>
      </c>
      <c r="R17" s="3">
        <f>'8C'!K190</f>
        <v>808.75033244173028</v>
      </c>
      <c r="S17" s="3">
        <f>'8C'!L190</f>
        <v>572.64634308331142</v>
      </c>
      <c r="T17" s="3">
        <f t="shared" si="4"/>
        <v>2.3138335880111529</v>
      </c>
    </row>
    <row r="18" spans="1:20" x14ac:dyDescent="0.25">
      <c r="A18" s="3">
        <f t="shared" si="0"/>
        <v>3.7500000000000022</v>
      </c>
      <c r="B18" s="3">
        <f>AVERAGE('11C'!$J17:$J47) + Calibration!$C$11</f>
        <v>400.97015617512125</v>
      </c>
      <c r="C18" s="2">
        <f>'11C'!K47</f>
        <v>716.49164680841682</v>
      </c>
      <c r="D18" s="2">
        <f>'11C'!L47</f>
        <v>586.16823127881196</v>
      </c>
      <c r="E18" s="3">
        <f t="shared" si="1"/>
        <v>1.7869147304357571</v>
      </c>
      <c r="G18" s="3">
        <f>AVERAGE('10C'!$J17:$J47) + Calibration!$C$11</f>
        <v>402.63884262648617</v>
      </c>
      <c r="H18" s="3">
        <f>'10C'!K47</f>
        <v>836.086167829641</v>
      </c>
      <c r="I18" s="3">
        <f>'10C'!L47</f>
        <v>587.73004319479332</v>
      </c>
      <c r="J18" s="3">
        <f t="shared" si="2"/>
        <v>2.4547722841917961</v>
      </c>
      <c r="L18" s="3">
        <f>AVERAGE('9C'!$J17:$J47) + Calibration!$C$11</f>
        <v>398.38780699215732</v>
      </c>
      <c r="M18" s="3">
        <f>'9C'!K47</f>
        <v>765.53545883221557</v>
      </c>
      <c r="N18" s="3">
        <f>'9C'!L47</f>
        <v>583.74336891161556</v>
      </c>
      <c r="O18" s="3">
        <f t="shared" si="3"/>
        <v>2.0792927480188181</v>
      </c>
      <c r="Q18" s="3">
        <f>AVERAGE('8C'!$J161:$J191) + Calibration!$C$11</f>
        <v>400.2753684000204</v>
      </c>
      <c r="R18" s="3">
        <f>'8C'!K191</f>
        <v>797.01194334855279</v>
      </c>
      <c r="S18" s="3">
        <f>'8C'!L191</f>
        <v>572.19426786315148</v>
      </c>
      <c r="T18" s="3">
        <f t="shared" si="4"/>
        <v>2.2468657474178135</v>
      </c>
    </row>
    <row r="19" spans="1:20" x14ac:dyDescent="0.25">
      <c r="A19" s="3">
        <f t="shared" si="0"/>
        <v>3.8333333333333357</v>
      </c>
      <c r="B19" s="3">
        <f>AVERAGE('11C'!$J18:$J48) + Calibration!$C$11</f>
        <v>401.00429274860329</v>
      </c>
      <c r="C19" s="2">
        <f>'11C'!K48</f>
        <v>731.44597988265957</v>
      </c>
      <c r="D19" s="2">
        <f>'11C'!L48</f>
        <v>585.05854390297759</v>
      </c>
      <c r="E19" s="3">
        <f t="shared" si="1"/>
        <v>1.8714133135740807</v>
      </c>
      <c r="G19" s="3">
        <f>AVERAGE('10C'!$J18:$J48) + Calibration!$C$11</f>
        <v>402.60671450015946</v>
      </c>
      <c r="H19" s="3">
        <f>'10C'!K48</f>
        <v>782.2585934569255</v>
      </c>
      <c r="I19" s="3">
        <f>'10C'!L48</f>
        <v>585.71615194865308</v>
      </c>
      <c r="J19" s="3">
        <f t="shared" si="2"/>
        <v>2.1501088042649772</v>
      </c>
      <c r="L19" s="3">
        <f>AVERAGE('9C'!$J18:$J48) + Calibration!$C$11</f>
        <v>398.26732325535835</v>
      </c>
      <c r="M19" s="3">
        <f>'9C'!K48</f>
        <v>741.65671428062956</v>
      </c>
      <c r="N19" s="3">
        <f>'9C'!L48</f>
        <v>582.8391650413098</v>
      </c>
      <c r="O19" s="3">
        <f t="shared" si="3"/>
        <v>1.9447409425799347</v>
      </c>
      <c r="Q19" s="3">
        <f>AVERAGE('8C'!$J162:$J192) + Calibration!$C$11</f>
        <v>400.3175373564921</v>
      </c>
      <c r="R19" s="3">
        <f>'8C'!K192</f>
        <v>751.86749289843726</v>
      </c>
      <c r="S19" s="3">
        <f>'8C'!L192</f>
        <v>573.50943874451445</v>
      </c>
      <c r="T19" s="3">
        <f t="shared" si="4"/>
        <v>1.990957233312612</v>
      </c>
    </row>
    <row r="20" spans="1:20" x14ac:dyDescent="0.25">
      <c r="A20" s="3">
        <f t="shared" si="0"/>
        <v>3.9166666666666692</v>
      </c>
      <c r="B20" s="3">
        <f>AVERAGE('11C'!$J19:$J49) + Calibration!$C$11</f>
        <v>401.10268758278431</v>
      </c>
      <c r="C20" s="2">
        <f>'11C'!K49</f>
        <v>729.9183734272749</v>
      </c>
      <c r="D20" s="2">
        <f>'11C'!L49</f>
        <v>585.26402740850619</v>
      </c>
      <c r="E20" s="3">
        <f t="shared" si="1"/>
        <v>1.8622046677534723</v>
      </c>
      <c r="G20" s="3">
        <f>AVERAGE('10C'!$J19:$J49) + Calibration!$C$11</f>
        <v>402.6488832558266</v>
      </c>
      <c r="H20" s="3">
        <f>'10C'!K49</f>
        <v>798.33851838149883</v>
      </c>
      <c r="I20" s="3">
        <f>'10C'!L49</f>
        <v>585.96274366328441</v>
      </c>
      <c r="J20" s="3">
        <f t="shared" si="2"/>
        <v>2.2409365405432085</v>
      </c>
      <c r="L20" s="3">
        <f>AVERAGE('9C'!$J19:$J49) + Calibration!$C$11</f>
        <v>398.1910167213818</v>
      </c>
      <c r="M20" s="3">
        <f>'9C'!K49</f>
        <v>762.72143297655828</v>
      </c>
      <c r="N20" s="3">
        <f>'9C'!L49</f>
        <v>581.52394483995977</v>
      </c>
      <c r="O20" s="3">
        <f t="shared" si="3"/>
        <v>2.0644703762993548</v>
      </c>
      <c r="Q20" s="3">
        <f>AVERAGE('8C'!$J163:$J193) + Calibration!$C$11</f>
        <v>400.48018964815367</v>
      </c>
      <c r="R20" s="3">
        <f>'8C'!K193</f>
        <v>736.87295193171269</v>
      </c>
      <c r="S20" s="3">
        <f>'8C'!L193</f>
        <v>573.50943874451445</v>
      </c>
      <c r="T20" s="3">
        <f t="shared" si="4"/>
        <v>1.9051164500077753</v>
      </c>
    </row>
    <row r="21" spans="1:20" x14ac:dyDescent="0.25">
      <c r="A21" s="3">
        <f t="shared" si="0"/>
        <v>4.0000000000000027</v>
      </c>
      <c r="B21" s="3">
        <f>AVERAGE('11C'!$J20:$J50) + Calibration!$C$11</f>
        <v>401.0805988809708</v>
      </c>
      <c r="C21" s="2">
        <f>'11C'!K50</f>
        <v>762.72143297655828</v>
      </c>
      <c r="D21" s="2">
        <f>'11C'!L50</f>
        <v>585.05854390297759</v>
      </c>
      <c r="E21" s="3">
        <f t="shared" si="1"/>
        <v>2.0481056053437845</v>
      </c>
      <c r="G21" s="3">
        <f>AVERAGE('10C'!$J20:$J50) + Calibration!$C$11</f>
        <v>402.68101138215332</v>
      </c>
      <c r="H21" s="3">
        <f>'10C'!K50</f>
        <v>798.9817280816352</v>
      </c>
      <c r="I21" s="3">
        <f>'10C'!L50</f>
        <v>586.82584343448639</v>
      </c>
      <c r="J21" s="3">
        <f t="shared" si="2"/>
        <v>2.2443973211814674</v>
      </c>
      <c r="L21" s="3">
        <f>AVERAGE('9C'!$J20:$J50) + Calibration!$C$11</f>
        <v>397.95205910057103</v>
      </c>
      <c r="M21" s="3">
        <f>'9C'!K50</f>
        <v>769.23383722328344</v>
      </c>
      <c r="N21" s="3">
        <f>'9C'!L50</f>
        <v>581.27735312532843</v>
      </c>
      <c r="O21" s="3">
        <f t="shared" si="3"/>
        <v>2.1027058319806393</v>
      </c>
      <c r="Q21" s="3">
        <f>AVERAGE('8C'!$J164:$J194) + Calibration!$C$11</f>
        <v>400.59866373297001</v>
      </c>
      <c r="R21" s="3">
        <f>'8C'!K194</f>
        <v>797.89629588396338</v>
      </c>
      <c r="S21" s="3">
        <f>'8C'!L194</f>
        <v>575.5233299906547</v>
      </c>
      <c r="T21" s="3">
        <f t="shared" si="4"/>
        <v>2.250043221566032</v>
      </c>
    </row>
    <row r="22" spans="1:20" x14ac:dyDescent="0.25">
      <c r="A22" s="3">
        <f t="shared" si="0"/>
        <v>4.0833333333333357</v>
      </c>
      <c r="B22" s="3">
        <f>AVERAGE('11C'!$J21:$J51) + Calibration!$C$11</f>
        <v>401.23321054329193</v>
      </c>
      <c r="C22" s="2">
        <f>'11C'!K51</f>
        <v>780.28880872384286</v>
      </c>
      <c r="D22" s="2">
        <f>'11C'!L51</f>
        <v>587.48345148016199</v>
      </c>
      <c r="E22" s="3">
        <f t="shared" si="1"/>
        <v>2.1467318460097538</v>
      </c>
      <c r="G22" s="3">
        <f>AVERAGE('10C'!$J21:$J51) + Calibration!$C$11</f>
        <v>402.63884262648617</v>
      </c>
      <c r="H22" s="3">
        <f>'10C'!K51</f>
        <v>762.27925871884565</v>
      </c>
      <c r="I22" s="3">
        <f>'10C'!L51</f>
        <v>587.48345148016199</v>
      </c>
      <c r="J22" s="3">
        <f t="shared" si="2"/>
        <v>2.0367764993934343</v>
      </c>
      <c r="L22" s="3">
        <f>AVERAGE('9C'!$J21:$J51) + Calibration!$C$11</f>
        <v>397.83358381092734</v>
      </c>
      <c r="M22" s="3">
        <f>'9C'!K51</f>
        <v>775.94722465262396</v>
      </c>
      <c r="N22" s="3">
        <f>'9C'!L51</f>
        <v>581.93496528100286</v>
      </c>
      <c r="O22" s="3">
        <f t="shared" si="3"/>
        <v>2.1413971937143983</v>
      </c>
      <c r="Q22" s="3">
        <f>AVERAGE('8C'!$J165:$J195) + Calibration!$C$11</f>
        <v>400.68500949065509</v>
      </c>
      <c r="R22" s="3">
        <f>'8C'!K195</f>
        <v>815.90584588896047</v>
      </c>
      <c r="S22" s="3">
        <f>'8C'!L195</f>
        <v>579.30457008829092</v>
      </c>
      <c r="T22" s="3">
        <f t="shared" si="4"/>
        <v>2.3515489466494404</v>
      </c>
    </row>
    <row r="23" spans="1:20" x14ac:dyDescent="0.25">
      <c r="A23" s="3">
        <f t="shared" si="0"/>
        <v>4.1666666666666687</v>
      </c>
      <c r="B23" s="3">
        <f>AVERAGE('11C'!$J22:$J52) + Calibration!$C$11</f>
        <v>401.25329059714551</v>
      </c>
      <c r="C23" s="2">
        <f>'11C'!K52</f>
        <v>761.63604901870929</v>
      </c>
      <c r="D23" s="2">
        <f>'11C'!L52</f>
        <v>589.29185922077352</v>
      </c>
      <c r="E23" s="3">
        <f t="shared" si="1"/>
        <v>2.0409806581669576</v>
      </c>
      <c r="G23" s="3">
        <f>AVERAGE('10C'!$J22:$J52) + Calibration!$C$11</f>
        <v>402.62880300116854</v>
      </c>
      <c r="H23" s="3">
        <f>'10C'!K52</f>
        <v>762.27925871884565</v>
      </c>
      <c r="I23" s="3">
        <f>'10C'!L52</f>
        <v>585.05854390297759</v>
      </c>
      <c r="J23" s="3">
        <f t="shared" si="2"/>
        <v>2.0368333574994613</v>
      </c>
      <c r="L23" s="3">
        <f>AVERAGE('9C'!$J22:$J52) + Calibration!$C$11</f>
        <v>397.82354438641414</v>
      </c>
      <c r="M23" s="3">
        <f>'9C'!K52</f>
        <v>738.40055838709736</v>
      </c>
      <c r="N23" s="3">
        <f>'9C'!L52</f>
        <v>581.93496528100286</v>
      </c>
      <c r="O23" s="3">
        <f t="shared" si="3"/>
        <v>1.9288134128174184</v>
      </c>
      <c r="Q23" s="3">
        <f>AVERAGE('8C'!$J166:$J196) + Calibration!$C$11</f>
        <v>400.83561270582084</v>
      </c>
      <c r="R23" s="3">
        <f>'8C'!K196</f>
        <v>815.02149335354989</v>
      </c>
      <c r="S23" s="3">
        <f>'8C'!L196</f>
        <v>582.3870405011628</v>
      </c>
      <c r="T23" s="3">
        <f t="shared" si="4"/>
        <v>2.345687610002158</v>
      </c>
    </row>
    <row r="24" spans="1:20" x14ac:dyDescent="0.25">
      <c r="A24" s="3">
        <f t="shared" si="0"/>
        <v>4.2500000000000018</v>
      </c>
      <c r="B24" s="3">
        <f>AVERAGE('11C'!$J23:$J53) + Calibration!$C$11</f>
        <v>401.36172505664416</v>
      </c>
      <c r="C24" s="2">
        <f>'11C'!K53</f>
        <v>746.19933379427221</v>
      </c>
      <c r="D24" s="2">
        <f>'11C'!L53</f>
        <v>587.93553081032087</v>
      </c>
      <c r="E24" s="3">
        <f t="shared" si="1"/>
        <v>1.9529427343434507</v>
      </c>
      <c r="G24" s="3">
        <f>AVERAGE('10C'!$J23:$J53) + Calibration!$C$11</f>
        <v>402.79145529283011</v>
      </c>
      <c r="H24" s="3">
        <f>'10C'!K53</f>
        <v>761.83708044114769</v>
      </c>
      <c r="I24" s="3">
        <f>'10C'!L53</f>
        <v>583.74336891161556</v>
      </c>
      <c r="J24" s="3">
        <f t="shared" si="2"/>
        <v>2.0334079786080355</v>
      </c>
      <c r="L24" s="3">
        <f>AVERAGE('9C'!$J23:$J53) + Calibration!$C$11</f>
        <v>397.98619667807583</v>
      </c>
      <c r="M24" s="3">
        <f>'9C'!K53</f>
        <v>736.43077767400007</v>
      </c>
      <c r="N24" s="3">
        <f>'9C'!L53</f>
        <v>581.52394483995977</v>
      </c>
      <c r="O24" s="3">
        <f t="shared" si="3"/>
        <v>1.9167366571573743</v>
      </c>
      <c r="Q24" s="3">
        <f>AVERAGE('8C'!$J167:$J197) + Calibration!$C$11</f>
        <v>401.03039312380906</v>
      </c>
      <c r="R24" s="3">
        <f>'8C'!K197</f>
        <v>814.82051017093454</v>
      </c>
      <c r="S24" s="3">
        <f>'8C'!L197</f>
        <v>581.07186961979971</v>
      </c>
      <c r="T24" s="3">
        <f t="shared" si="4"/>
        <v>2.3434462545677963</v>
      </c>
    </row>
    <row r="25" spans="1:20" x14ac:dyDescent="0.25">
      <c r="A25" s="3">
        <f t="shared" si="0"/>
        <v>4.3333333333333348</v>
      </c>
      <c r="B25" s="3">
        <f>AVERAGE('11C'!$J24:$J54) + Calibration!$C$11</f>
        <v>401.48220738781134</v>
      </c>
      <c r="C25" s="2">
        <f>'11C'!K54</f>
        <v>766.41985960744921</v>
      </c>
      <c r="D25" s="2">
        <f>'11C'!L54</f>
        <v>589.49734272630224</v>
      </c>
      <c r="E25" s="3">
        <f t="shared" si="1"/>
        <v>2.0667767039672378</v>
      </c>
      <c r="G25" s="3">
        <f>AVERAGE('10C'!$J24:$J54) + Calibration!$C$11</f>
        <v>402.80149471734325</v>
      </c>
      <c r="H25" s="3">
        <f>'10C'!K54</f>
        <v>762.72143297655828</v>
      </c>
      <c r="I25" s="3">
        <f>'10C'!L54</f>
        <v>583.94885652714311</v>
      </c>
      <c r="J25" s="3">
        <f t="shared" si="2"/>
        <v>2.0383595366579801</v>
      </c>
      <c r="L25" s="3">
        <f>AVERAGE('9C'!$J24:$J54) + Calibration!$C$11</f>
        <v>398.10667900924295</v>
      </c>
      <c r="M25" s="3">
        <f>'9C'!K54</f>
        <v>747.52590882721836</v>
      </c>
      <c r="N25" s="3">
        <f>'9C'!L54</f>
        <v>582.1815569956342</v>
      </c>
      <c r="O25" s="3">
        <f t="shared" si="3"/>
        <v>1.9788901466142133</v>
      </c>
      <c r="Q25" s="3">
        <f>AVERAGE('8C'!$J168:$J198) + Calibration!$C$11</f>
        <v>401.11673908229875</v>
      </c>
      <c r="R25" s="3">
        <f>'8C'!K198</f>
        <v>814.82051017093454</v>
      </c>
      <c r="S25" s="3">
        <f>'8C'!L198</f>
        <v>581.52394483995977</v>
      </c>
      <c r="T25" s="3">
        <f t="shared" si="4"/>
        <v>2.3429572455154206</v>
      </c>
    </row>
    <row r="26" spans="1:20" x14ac:dyDescent="0.25">
      <c r="A26" s="3">
        <f t="shared" si="0"/>
        <v>4.4166666666666679</v>
      </c>
      <c r="B26" s="3">
        <f>AVERAGE('11C'!$J25:$J55) + Calibration!$C$11</f>
        <v>401.41794993033062</v>
      </c>
      <c r="C26" s="2">
        <f>'11C'!K55</f>
        <v>754.23929625655887</v>
      </c>
      <c r="D26" s="2">
        <f>'11C'!L55</f>
        <v>590.60703010213672</v>
      </c>
      <c r="E26" s="3">
        <f t="shared" si="1"/>
        <v>1.9981575888763985</v>
      </c>
      <c r="G26" s="3">
        <f>AVERAGE('10C'!$J25:$J55) + Calibration!$C$11</f>
        <v>402.84366347301039</v>
      </c>
      <c r="H26" s="3">
        <f>'10C'!K55</f>
        <v>763.16365547409384</v>
      </c>
      <c r="I26" s="3">
        <f>'10C'!L55</f>
        <v>581.93496528100286</v>
      </c>
      <c r="J26" s="3">
        <f t="shared" si="2"/>
        <v>2.0406251887467675</v>
      </c>
      <c r="L26" s="3">
        <f>AVERAGE('9C'!$J25:$J55) + Calibration!$C$11</f>
        <v>398.10667900924295</v>
      </c>
      <c r="M26" s="3">
        <f>'9C'!K55</f>
        <v>762.27925871884565</v>
      </c>
      <c r="N26" s="3">
        <f>'9C'!L55</f>
        <v>582.1815569956342</v>
      </c>
      <c r="O26" s="3">
        <f t="shared" si="3"/>
        <v>2.0624438157849165</v>
      </c>
      <c r="Q26" s="3">
        <f>AVERAGE('8C'!$J169:$J199) + Calibration!$C$11</f>
        <v>401.20509348794388</v>
      </c>
      <c r="R26" s="3">
        <f>'8C'!K199</f>
        <v>814.37828767339875</v>
      </c>
      <c r="S26" s="3">
        <f>'8C'!L199</f>
        <v>582.63363221579414</v>
      </c>
      <c r="T26" s="3">
        <f t="shared" si="4"/>
        <v>2.3399523925590655</v>
      </c>
    </row>
    <row r="27" spans="1:20" x14ac:dyDescent="0.25">
      <c r="A27" s="3">
        <f t="shared" si="0"/>
        <v>4.5000000000000009</v>
      </c>
      <c r="B27" s="3">
        <f>AVERAGE('11C'!$J26:$J56) + Calibration!$C$11</f>
        <v>401.47216776249354</v>
      </c>
      <c r="C27" s="2">
        <f>'11C'!K56</f>
        <v>736.22974223157632</v>
      </c>
      <c r="D27" s="2">
        <f>'11C'!L56</f>
        <v>590.60703010213672</v>
      </c>
      <c r="E27" s="3">
        <f t="shared" si="1"/>
        <v>1.8958557775038141</v>
      </c>
      <c r="G27" s="3">
        <f>AVERAGE('10C'!$J26:$J56) + Calibration!$C$11</f>
        <v>402.75731771532543</v>
      </c>
      <c r="H27" s="3">
        <f>'10C'!K56</f>
        <v>843.04079055391651</v>
      </c>
      <c r="I27" s="3">
        <f>'10C'!L56</f>
        <v>582.63363221579414</v>
      </c>
      <c r="J27" s="3">
        <f t="shared" si="2"/>
        <v>2.4934879129899366</v>
      </c>
      <c r="L27" s="3">
        <f>AVERAGE('9C'!$J26:$J56) + Calibration!$C$11</f>
        <v>398.16089563657857</v>
      </c>
      <c r="M27" s="3">
        <f>'9C'!K56</f>
        <v>773.77640447711781</v>
      </c>
      <c r="N27" s="3">
        <f>'9C'!L56</f>
        <v>582.1815569956342</v>
      </c>
      <c r="O27" s="3">
        <f t="shared" si="3"/>
        <v>2.1272493495771219</v>
      </c>
      <c r="Q27" s="3">
        <f>AVERAGE('8C'!$J170:$J200) + Calibration!$C$11</f>
        <v>401.17095691446178</v>
      </c>
      <c r="R27" s="3">
        <f>'8C'!K200</f>
        <v>685.65832375239313</v>
      </c>
      <c r="S27" s="3">
        <f>'8C'!L200</f>
        <v>582.3870405011628</v>
      </c>
      <c r="T27" s="3">
        <f t="shared" si="4"/>
        <v>1.6111570258027175</v>
      </c>
    </row>
    <row r="28" spans="1:20" x14ac:dyDescent="0.25">
      <c r="A28" s="3">
        <f t="shared" si="0"/>
        <v>4.5833333333333339</v>
      </c>
      <c r="B28" s="3">
        <f>AVERAGE('11C'!$J27:$J57) + Calibration!$C$11</f>
        <v>401.45007926148457</v>
      </c>
      <c r="C28" s="2">
        <f>'11C'!K57</f>
        <v>745.35513689153515</v>
      </c>
      <c r="D28" s="2">
        <f>'11C'!L57</f>
        <v>590.81256703765121</v>
      </c>
      <c r="E28" s="3">
        <f t="shared" si="1"/>
        <v>1.9476613530097429</v>
      </c>
      <c r="G28" s="3">
        <f>AVERAGE('10C'!$J27:$J57) + Calibration!$C$11</f>
        <v>402.73522901351186</v>
      </c>
      <c r="H28" s="3">
        <f>'10C'!K57</f>
        <v>752.30971539597283</v>
      </c>
      <c r="I28" s="3">
        <f>'10C'!L57</f>
        <v>583.94885652714311</v>
      </c>
      <c r="J28" s="3">
        <f t="shared" si="2"/>
        <v>1.979769421878536</v>
      </c>
      <c r="L28" s="3">
        <f>AVERAGE('9C'!$J27:$J57) + Calibration!$C$11</f>
        <v>398.19302476692809</v>
      </c>
      <c r="M28" s="3">
        <f>'9C'!K57</f>
        <v>722.56182453762108</v>
      </c>
      <c r="N28" s="3">
        <f>'9C'!L57</f>
        <v>583.94885652714311</v>
      </c>
      <c r="O28" s="3">
        <f t="shared" si="3"/>
        <v>1.8370203095853823</v>
      </c>
      <c r="Q28" s="3">
        <f>AVERAGE('8C'!$J171:$J201) + Calibration!$C$11</f>
        <v>401.31152050430984</v>
      </c>
      <c r="R28" s="3">
        <f>'8C'!K201</f>
        <v>707.3662521484581</v>
      </c>
      <c r="S28" s="3">
        <f>'8C'!L201</f>
        <v>581.52394483995977</v>
      </c>
      <c r="T28" s="3">
        <f t="shared" si="4"/>
        <v>1.7333009779993094</v>
      </c>
    </row>
    <row r="29" spans="1:20" x14ac:dyDescent="0.25">
      <c r="A29" s="3">
        <f t="shared" si="0"/>
        <v>4.666666666666667</v>
      </c>
      <c r="B29" s="3">
        <f>AVERAGE('11C'!$J28:$J58) + Calibration!$C$11</f>
        <v>401.49224801715167</v>
      </c>
      <c r="C29" s="2">
        <f>'11C'!K58</f>
        <v>709.2958289890588</v>
      </c>
      <c r="D29" s="2">
        <f>'11C'!L58</f>
        <v>590.60703010213672</v>
      </c>
      <c r="E29" s="3">
        <f t="shared" si="1"/>
        <v>1.7432053576306703</v>
      </c>
      <c r="G29" s="3">
        <f>AVERAGE('10C'!$J28:$J58) + Calibration!$C$11</f>
        <v>402.59466642768655</v>
      </c>
      <c r="H29" s="3">
        <f>'10C'!K58</f>
        <v>744.26970469386322</v>
      </c>
      <c r="I29" s="3">
        <f>'10C'!L58</f>
        <v>586.16823127881196</v>
      </c>
      <c r="J29" s="3">
        <f t="shared" si="2"/>
        <v>1.9350319297572565</v>
      </c>
      <c r="L29" s="3">
        <f>AVERAGE('9C'!$J28:$J58) + Calibration!$C$11</f>
        <v>398.3657164831028</v>
      </c>
      <c r="M29" s="3">
        <f>'9C'!K58</f>
        <v>722.76281174022176</v>
      </c>
      <c r="N29" s="3">
        <f>'9C'!L58</f>
        <v>583.04465265683734</v>
      </c>
      <c r="O29" s="3">
        <f t="shared" si="3"/>
        <v>1.8371805573751538</v>
      </c>
      <c r="Q29" s="3">
        <f>AVERAGE('8C'!$J172:$J202) + Calibration!$C$11</f>
        <v>401.44204366562201</v>
      </c>
      <c r="R29" s="3">
        <f>'8C'!K202</f>
        <v>747.08373054952051</v>
      </c>
      <c r="S29" s="3">
        <f>'8C'!L202</f>
        <v>580.61974096965389</v>
      </c>
      <c r="T29" s="3">
        <f t="shared" si="4"/>
        <v>1.9574965258494057</v>
      </c>
    </row>
    <row r="30" spans="1:20" x14ac:dyDescent="0.25">
      <c r="A30" s="3">
        <f t="shared" si="0"/>
        <v>4.75</v>
      </c>
      <c r="B30" s="3">
        <f>AVERAGE('11C'!$J29:$J59) + Calibration!$C$11</f>
        <v>401.58863340015449</v>
      </c>
      <c r="C30" s="2">
        <f>'11C'!K59</f>
        <v>723.84819569807075</v>
      </c>
      <c r="D30" s="2">
        <f>'11C'!L59</f>
        <v>588.38765535046775</v>
      </c>
      <c r="E30" s="3">
        <f t="shared" si="1"/>
        <v>1.8250749187895703</v>
      </c>
      <c r="G30" s="3">
        <f>AVERAGE('10C'!$J29:$J59) + Calibration!$C$11</f>
        <v>402.63884363050914</v>
      </c>
      <c r="H30" s="3">
        <f>'10C'!K59</f>
        <v>756.65130348717707</v>
      </c>
      <c r="I30" s="3">
        <f>'10C'!L59</f>
        <v>585.71615194865308</v>
      </c>
      <c r="J30" s="3">
        <f t="shared" si="2"/>
        <v>2.0049033047035265</v>
      </c>
      <c r="L30" s="3">
        <f>AVERAGE('9C'!$J29:$J59) + Calibration!$C$11</f>
        <v>398.43198218693431</v>
      </c>
      <c r="M30" s="3">
        <f>'9C'!K59</f>
        <v>740.12915204508272</v>
      </c>
      <c r="N30" s="3">
        <f>'9C'!L59</f>
        <v>586.62035581895896</v>
      </c>
      <c r="O30" s="3">
        <f t="shared" si="3"/>
        <v>1.9351572691362728</v>
      </c>
      <c r="Q30" s="3">
        <f>AVERAGE('8C'!$J173:$J203) + Calibration!$C$11</f>
        <v>401.55047812512066</v>
      </c>
      <c r="R30" s="3">
        <f>'8C'!K203</f>
        <v>820.44846540260312</v>
      </c>
      <c r="S30" s="3">
        <f>'8C'!L203</f>
        <v>582.8391650413098</v>
      </c>
      <c r="T30" s="3">
        <f t="shared" si="4"/>
        <v>2.3723740101303714</v>
      </c>
    </row>
    <row r="31" spans="1:20" x14ac:dyDescent="0.25">
      <c r="A31" s="3">
        <f t="shared" si="0"/>
        <v>4.833333333333333</v>
      </c>
      <c r="B31" s="3">
        <f>AVERAGE('11C'!$J30:$J60) + Calibration!$C$11</f>
        <v>401.55650406900043</v>
      </c>
      <c r="C31" s="2">
        <f>'11C'!K60</f>
        <v>736.87295193171269</v>
      </c>
      <c r="D31" s="2">
        <f>'11C'!L60</f>
        <v>585.05854390297759</v>
      </c>
      <c r="E31" s="3">
        <f t="shared" si="1"/>
        <v>1.8990208839360911</v>
      </c>
      <c r="G31" s="3">
        <f>AVERAGE('10C'!$J30:$J60) + Calibration!$C$11</f>
        <v>402.5203695456928</v>
      </c>
      <c r="H31" s="3">
        <f>'10C'!K60</f>
        <v>762.27925871884565</v>
      </c>
      <c r="I31" s="3">
        <f>'10C'!L60</f>
        <v>585.51066844312447</v>
      </c>
      <c r="J31" s="3">
        <f t="shared" si="2"/>
        <v>2.0374474562046641</v>
      </c>
      <c r="L31" s="3">
        <f>AVERAGE('9C'!$J30:$J60) + Calibration!$C$11</f>
        <v>398.63680323426314</v>
      </c>
      <c r="M31" s="3">
        <f>'9C'!K60</f>
        <v>757.05327387239322</v>
      </c>
      <c r="N31" s="3">
        <f>'9C'!L60</f>
        <v>588.18217184493915</v>
      </c>
      <c r="O31" s="3">
        <f t="shared" si="3"/>
        <v>2.0298448442563388</v>
      </c>
      <c r="Q31" s="3">
        <f>AVERAGE('8C'!$J174:$J204) + Calibration!$C$11</f>
        <v>401.78943454110419</v>
      </c>
      <c r="R31" s="3">
        <f>'8C'!K204</f>
        <v>778.76120226845831</v>
      </c>
      <c r="S31" s="3">
        <f>'8C'!L204</f>
        <v>584.60646457281871</v>
      </c>
      <c r="T31" s="3">
        <f t="shared" si="4"/>
        <v>2.1349303445491903</v>
      </c>
    </row>
    <row r="32" spans="1:20" x14ac:dyDescent="0.25">
      <c r="A32" s="3">
        <f t="shared" si="0"/>
        <v>4.9166666666666661</v>
      </c>
      <c r="B32" s="3">
        <f>AVERAGE('11C'!$J31:$J61) + Calibration!$C$11</f>
        <v>401.57859277081405</v>
      </c>
      <c r="C32" s="2">
        <f>'11C'!K61</f>
        <v>723.00400281531904</v>
      </c>
      <c r="D32" s="2">
        <f>'11C'!L61</f>
        <v>584.40093174730305</v>
      </c>
      <c r="E32" s="3">
        <f t="shared" si="1"/>
        <v>1.8203508065078522</v>
      </c>
      <c r="G32" s="3">
        <f>AVERAGE('10C'!$J31:$J61) + Calibration!$C$11</f>
        <v>402.29346100137781</v>
      </c>
      <c r="H32" s="3">
        <f>'10C'!K61</f>
        <v>785.5147935702953</v>
      </c>
      <c r="I32" s="3">
        <f>'10C'!L61</f>
        <v>584.40093174730305</v>
      </c>
      <c r="J32" s="3">
        <f t="shared" si="2"/>
        <v>2.1703239383477881</v>
      </c>
      <c r="L32" s="3">
        <f>AVERAGE('9C'!$J31:$J61) + Calibration!$C$11</f>
        <v>398.71310856341233</v>
      </c>
      <c r="M32" s="3">
        <f>'9C'!K61</f>
        <v>762.72143297655828</v>
      </c>
      <c r="N32" s="3">
        <f>'9C'!L61</f>
        <v>590.60703010213672</v>
      </c>
      <c r="O32" s="3">
        <f t="shared" si="3"/>
        <v>2.0615135773780127</v>
      </c>
      <c r="Q32" s="3">
        <f>AVERAGE('8C'!$J175:$J205) + Calibration!$C$11</f>
        <v>401.94003775626993</v>
      </c>
      <c r="R32" s="3">
        <f>'8C'!K205</f>
        <v>724.93357965591974</v>
      </c>
      <c r="S32" s="3">
        <f>'8C'!L205</f>
        <v>584.15434003267183</v>
      </c>
      <c r="T32" s="3">
        <f t="shared" si="4"/>
        <v>1.8292317163488889</v>
      </c>
    </row>
    <row r="33" spans="1:20" x14ac:dyDescent="0.25">
      <c r="A33" s="3">
        <f t="shared" si="0"/>
        <v>4.9999999999999991</v>
      </c>
      <c r="B33" s="3">
        <f>AVERAGE('11C'!$J32:$J62) + Calibration!$C$11</f>
        <v>401.45811023884227</v>
      </c>
      <c r="C33" s="2">
        <f>'11C'!K62</f>
        <v>729.07418054452319</v>
      </c>
      <c r="D33" s="2">
        <f>'11C'!L62</f>
        <v>585.51066844312447</v>
      </c>
      <c r="E33" s="3">
        <f t="shared" si="1"/>
        <v>1.8554108019129678</v>
      </c>
      <c r="G33" s="3">
        <f>AVERAGE('10C'!$J32:$J62) + Calibration!$C$11</f>
        <v>402.06655125223546</v>
      </c>
      <c r="H33" s="3">
        <f>'10C'!K62</f>
        <v>786.15795503060872</v>
      </c>
      <c r="I33" s="3">
        <f>'10C'!L62</f>
        <v>585.05854390297759</v>
      </c>
      <c r="J33" s="3">
        <f t="shared" si="2"/>
        <v>2.1752514729432417</v>
      </c>
      <c r="L33" s="3">
        <f>AVERAGE('9C'!$J32:$J62) + Calibration!$C$11</f>
        <v>398.7030691388992</v>
      </c>
      <c r="M33" s="3">
        <f>'9C'!K62</f>
        <v>756.41006417225685</v>
      </c>
      <c r="N33" s="3">
        <f>'9C'!L62</f>
        <v>590.60703010213672</v>
      </c>
      <c r="O33" s="3">
        <f t="shared" si="3"/>
        <v>2.0258268218816724</v>
      </c>
      <c r="Q33" s="3">
        <f>AVERAGE('8C'!$J176:$J206) + Calibration!$C$11</f>
        <v>401.98421475828786</v>
      </c>
      <c r="R33" s="3">
        <f>'8C'!K206</f>
        <v>767.70622674791355</v>
      </c>
      <c r="S33" s="3">
        <f>'8C'!L206</f>
        <v>584.85305628745004</v>
      </c>
      <c r="T33" s="3">
        <f t="shared" si="4"/>
        <v>2.0712188230258768</v>
      </c>
    </row>
    <row r="34" spans="1:20" x14ac:dyDescent="0.25">
      <c r="A34" s="3">
        <f t="shared" si="0"/>
        <v>5.0833333333333321</v>
      </c>
      <c r="B34" s="3">
        <f>AVERAGE('11C'!$J33:$J63) + Calibration!$C$11</f>
        <v>401.6207613256766</v>
      </c>
      <c r="C34" s="2">
        <f>'11C'!K63</f>
        <v>729.9183734272749</v>
      </c>
      <c r="D34" s="2">
        <f>'11C'!L63</f>
        <v>585.26402740850619</v>
      </c>
      <c r="E34" s="3">
        <f t="shared" si="1"/>
        <v>1.8592706248115221</v>
      </c>
      <c r="G34" s="3">
        <f>AVERAGE('10C'!$J33:$J63) + Calibration!$C$11</f>
        <v>401.83763426076507</v>
      </c>
      <c r="H34" s="3">
        <f>'10C'!K63</f>
        <v>793.75574323518288</v>
      </c>
      <c r="I34" s="3">
        <f>'10C'!L63</f>
        <v>583.94885652714311</v>
      </c>
      <c r="J34" s="3">
        <f t="shared" si="2"/>
        <v>2.2195769950416535</v>
      </c>
      <c r="L34" s="3">
        <f>AVERAGE('9C'!$J33:$J63) + Calibration!$C$11</f>
        <v>398.78941509738877</v>
      </c>
      <c r="M34" s="3">
        <f>'9C'!K63</f>
        <v>750.54091786549111</v>
      </c>
      <c r="N34" s="3">
        <f>'9C'!L63</f>
        <v>591.05915875228243</v>
      </c>
      <c r="O34" s="3">
        <f t="shared" si="3"/>
        <v>1.9920986696901337</v>
      </c>
      <c r="Q34" s="3">
        <f>AVERAGE('8C'!$J177:$J207) + Calibration!$C$11</f>
        <v>402.10469829428246</v>
      </c>
      <c r="R34" s="3">
        <f>'8C'!K207</f>
        <v>729.51635480223581</v>
      </c>
      <c r="S34" s="3">
        <f>'8C'!L207</f>
        <v>582.63363221579414</v>
      </c>
      <c r="T34" s="3">
        <f t="shared" si="4"/>
        <v>1.8542531310819554</v>
      </c>
    </row>
    <row r="35" spans="1:20" x14ac:dyDescent="0.25">
      <c r="A35" s="3">
        <f t="shared" si="0"/>
        <v>5.1666666666666652</v>
      </c>
      <c r="B35" s="3">
        <f>AVERAGE('11C'!$J34:$J64) + Calibration!$C$11</f>
        <v>401.59867282466763</v>
      </c>
      <c r="C35" s="2">
        <f>'11C'!K64</f>
        <v>716.2504074934966</v>
      </c>
      <c r="D35" s="2">
        <f>'11C'!L64</f>
        <v>585.96274366328441</v>
      </c>
      <c r="E35" s="3">
        <f t="shared" si="1"/>
        <v>1.7819889811891043</v>
      </c>
      <c r="G35" s="3">
        <f>AVERAGE('10C'!$J34:$J64) + Calibration!$C$11</f>
        <v>401.83763426076507</v>
      </c>
      <c r="H35" s="3">
        <f>'10C'!K64</f>
        <v>765.53545883221557</v>
      </c>
      <c r="I35" s="3">
        <f>'10C'!L64</f>
        <v>585.05854390297759</v>
      </c>
      <c r="J35" s="3">
        <f t="shared" si="2"/>
        <v>2.0597551021001168</v>
      </c>
      <c r="L35" s="3">
        <f>AVERAGE('9C'!$J34:$J64) + Calibration!$C$11</f>
        <v>398.88780993156973</v>
      </c>
      <c r="M35" s="3">
        <f>'9C'!K64</f>
        <v>769.87704290343459</v>
      </c>
      <c r="N35" s="3">
        <f>'9C'!L64</f>
        <v>589.94946726644912</v>
      </c>
      <c r="O35" s="3">
        <f t="shared" si="3"/>
        <v>2.1010490407480744</v>
      </c>
      <c r="Q35" s="3">
        <f>AVERAGE('8C'!$J178:$J208) + Calibration!$C$11</f>
        <v>402.11473912442744</v>
      </c>
      <c r="R35" s="3">
        <f>'8C'!K208</f>
        <v>973.52950778556635</v>
      </c>
      <c r="S35" s="3">
        <f>'8C'!L208</f>
        <v>583.74336891161556</v>
      </c>
      <c r="T35" s="3">
        <f t="shared" si="4"/>
        <v>3.236132870885279</v>
      </c>
    </row>
    <row r="36" spans="1:20" x14ac:dyDescent="0.25">
      <c r="A36" s="3">
        <f t="shared" ref="A36:A68" si="5">1/12+A35</f>
        <v>5.2499999999999982</v>
      </c>
      <c r="B36" s="3">
        <f>AVERAGE('11C'!$J35:$J65) + Calibration!$C$11</f>
        <v>401.48019873985129</v>
      </c>
      <c r="C36" s="2">
        <f>'11C'!K65</f>
        <v>711.06463053952598</v>
      </c>
      <c r="D36" s="2">
        <f>'11C'!L65</f>
        <v>586.16823127881196</v>
      </c>
      <c r="E36" s="3">
        <f t="shared" si="1"/>
        <v>1.7532909735754332</v>
      </c>
      <c r="G36" s="3">
        <f>AVERAGE('10C'!$J35:$J65) + Calibration!$C$11</f>
        <v>401.90389996459658</v>
      </c>
      <c r="H36" s="3">
        <f>'10C'!K65</f>
        <v>759.46528110301142</v>
      </c>
      <c r="I36" s="3">
        <f>'10C'!L65</f>
        <v>585.96274366328441</v>
      </c>
      <c r="J36" s="3">
        <f t="shared" si="2"/>
        <v>2.0250021566162189</v>
      </c>
      <c r="L36" s="3">
        <f>AVERAGE('9C'!$J35:$J65) + Calibration!$C$11</f>
        <v>399.01833289207741</v>
      </c>
      <c r="M36" s="3">
        <f>'9C'!K65</f>
        <v>770.96242686128346</v>
      </c>
      <c r="N36" s="3">
        <f>'9C'!L65</f>
        <v>591.71676679795803</v>
      </c>
      <c r="O36" s="3">
        <f t="shared" si="3"/>
        <v>2.1064567712270437</v>
      </c>
      <c r="Q36" s="3">
        <f>AVERAGE('8C'!$J179:$J209) + Calibration!$C$11</f>
        <v>401.91795025928371</v>
      </c>
      <c r="R36" s="3">
        <f>'8C'!K209</f>
        <v>900.12456504000204</v>
      </c>
      <c r="S36" s="3">
        <f>'8C'!L209</f>
        <v>586.37376410432751</v>
      </c>
      <c r="T36" s="3">
        <f t="shared" si="4"/>
        <v>2.8215280580899171</v>
      </c>
    </row>
    <row r="37" spans="1:20" x14ac:dyDescent="0.25">
      <c r="A37" s="3">
        <f t="shared" si="5"/>
        <v>5.3333333333333313</v>
      </c>
      <c r="B37" s="3">
        <f>AVERAGE('11C'!$J36:$J66) + Calibration!$C$11</f>
        <v>401.56654469834098</v>
      </c>
      <c r="C37" s="2">
        <f>'11C'!K66</f>
        <v>694.98470159496719</v>
      </c>
      <c r="D37" s="2">
        <f>'11C'!L66</f>
        <v>586.82584343448639</v>
      </c>
      <c r="E37" s="3">
        <f t="shared" si="1"/>
        <v>1.661735388240978</v>
      </c>
      <c r="G37" s="3">
        <f>AVERAGE('10C'!$J36:$J66) + Calibration!$C$11</f>
        <v>401.94807716741906</v>
      </c>
      <c r="H37" s="3">
        <f>'10C'!K66</f>
        <v>760.30947398576302</v>
      </c>
      <c r="I37" s="3">
        <f>'10C'!L66</f>
        <v>587.73004319479332</v>
      </c>
      <c r="J37" s="3">
        <f t="shared" si="2"/>
        <v>2.0295329408749252</v>
      </c>
      <c r="L37" s="3">
        <f>AVERAGE('9C'!$J36:$J66) + Calibration!$C$11</f>
        <v>399.16893630804771</v>
      </c>
      <c r="M37" s="3">
        <f>'9C'!K66</f>
        <v>747.52590882721836</v>
      </c>
      <c r="N37" s="3">
        <f>'9C'!L66</f>
        <v>592.16884612811691</v>
      </c>
      <c r="O37" s="3">
        <f t="shared" si="3"/>
        <v>1.9728741912162553</v>
      </c>
      <c r="Q37" s="3">
        <f>AVERAGE('8C'!$J180:$J210) + Calibration!$C$11</f>
        <v>401.81955642912556</v>
      </c>
      <c r="R37" s="3">
        <f>'8C'!K210</f>
        <v>757.93767062764152</v>
      </c>
      <c r="S37" s="3">
        <f>'8C'!L210</f>
        <v>586.82584343448639</v>
      </c>
      <c r="T37" s="3">
        <f t="shared" si="4"/>
        <v>2.0168284029055608</v>
      </c>
    </row>
    <row r="38" spans="1:20" x14ac:dyDescent="0.25">
      <c r="A38" s="3">
        <f t="shared" si="5"/>
        <v>5.4166666666666643</v>
      </c>
      <c r="B38" s="3">
        <f>AVERAGE('11C'!$J37:$J67) + Calibration!$C$11</f>
        <v>401.52437594267388</v>
      </c>
      <c r="C38" s="2">
        <f>'11C'!K67</f>
        <v>701.93928009940498</v>
      </c>
      <c r="D38" s="2">
        <f>'11C'!L67</f>
        <v>586.16823127881196</v>
      </c>
      <c r="E38" s="3">
        <f t="shared" si="1"/>
        <v>1.7013605520265667</v>
      </c>
      <c r="G38" s="3">
        <f>AVERAGE('10C'!$J37:$J67) + Calibration!$C$11</f>
        <v>401.89385933525608</v>
      </c>
      <c r="H38" s="3">
        <f>'10C'!K67</f>
        <v>741.01355282031625</v>
      </c>
      <c r="I38" s="3">
        <f>'10C'!L67</f>
        <v>588.18217184493915</v>
      </c>
      <c r="J38" s="3">
        <f t="shared" si="2"/>
        <v>1.9205600685171418</v>
      </c>
      <c r="L38" s="3">
        <f>AVERAGE('9C'!$J37:$J67) + Calibration!$C$11</f>
        <v>399.33158859970933</v>
      </c>
      <c r="M38" s="3">
        <f>'9C'!K67</f>
        <v>758.37989714516232</v>
      </c>
      <c r="N38" s="3">
        <f>'9C'!L67</f>
        <v>591.92225441348558</v>
      </c>
      <c r="O38" s="3">
        <f t="shared" si="3"/>
        <v>2.0334231756770507</v>
      </c>
      <c r="Q38" s="3">
        <f>AVERAGE('8C'!$J181:$J211) + Calibration!$C$11</f>
        <v>401.67899384330025</v>
      </c>
      <c r="R38" s="3">
        <f>'8C'!K211</f>
        <v>844.12613029192767</v>
      </c>
      <c r="S38" s="3">
        <f>'8C'!L211</f>
        <v>586.16823127881196</v>
      </c>
      <c r="T38" s="3">
        <f t="shared" si="4"/>
        <v>2.5057415391018112</v>
      </c>
    </row>
    <row r="39" spans="1:20" x14ac:dyDescent="0.25">
      <c r="A39" s="3">
        <f t="shared" si="5"/>
        <v>5.4999999999999973</v>
      </c>
      <c r="B39" s="3">
        <f>AVERAGE('11C'!$J38:$J68) + Calibration!$C$11</f>
        <v>401.70911573132173</v>
      </c>
      <c r="C39" s="2">
        <f>'11C'!K68</f>
        <v>714.96404035303226</v>
      </c>
      <c r="D39" s="2">
        <f>'11C'!L68</f>
        <v>586.16823127881196</v>
      </c>
      <c r="E39" s="3">
        <f t="shared" si="1"/>
        <v>1.7740783300198073</v>
      </c>
      <c r="G39" s="3">
        <f>AVERAGE('10C'!$J38:$J68) + Calibration!$C$11</f>
        <v>401.7312070435944</v>
      </c>
      <c r="H39" s="3">
        <f>'10C'!K68</f>
        <v>736.67196874909735</v>
      </c>
      <c r="I39" s="3">
        <f>'10C'!L68</f>
        <v>587.73004319479332</v>
      </c>
      <c r="J39" s="3">
        <f t="shared" si="2"/>
        <v>1.8968932344787097</v>
      </c>
      <c r="L39" s="3">
        <f>AVERAGE('9C'!$J38:$J68) + Calibration!$C$11</f>
        <v>399.56853797416937</v>
      </c>
      <c r="M39" s="3">
        <f>'9C'!K68</f>
        <v>773.33423021940519</v>
      </c>
      <c r="N39" s="3">
        <f>'9C'!L68</f>
        <v>592.16884612811691</v>
      </c>
      <c r="O39" s="3">
        <f t="shared" si="3"/>
        <v>2.1167731550202387</v>
      </c>
      <c r="Q39" s="3">
        <f>AVERAGE('8C'!$J182:$J212) + Calibration!$C$11</f>
        <v>401.57055938380159</v>
      </c>
      <c r="R39" s="3">
        <f>'8C'!K212</f>
        <v>750.54091786549111</v>
      </c>
      <c r="S39" s="3">
        <f>'8C'!L212</f>
        <v>585.71615194865308</v>
      </c>
      <c r="T39" s="3">
        <f t="shared" si="4"/>
        <v>1.9763480224588357</v>
      </c>
    </row>
    <row r="40" spans="1:20" x14ac:dyDescent="0.25">
      <c r="A40" s="3">
        <f t="shared" si="5"/>
        <v>5.5833333333333304</v>
      </c>
      <c r="B40" s="3">
        <f>AVERAGE('11C'!$J39:$J69) + Calibration!$C$11</f>
        <v>401.90389614931001</v>
      </c>
      <c r="C40" s="2">
        <f>'11C'!K69</f>
        <v>719.94883412438742</v>
      </c>
      <c r="D40" s="2">
        <f>'11C'!L69</f>
        <v>596.15556973128162</v>
      </c>
      <c r="E40" s="3">
        <f t="shared" si="1"/>
        <v>1.8012059446964983</v>
      </c>
      <c r="G40" s="3">
        <f>AVERAGE('10C'!$J39:$J69) + Calibration!$C$11</f>
        <v>401.54847570210194</v>
      </c>
      <c r="H40" s="3">
        <f>'10C'!K69</f>
        <v>763.16365547409384</v>
      </c>
      <c r="I40" s="3">
        <f>'10C'!L69</f>
        <v>588.38765535046775</v>
      </c>
      <c r="J40" s="3">
        <f t="shared" si="2"/>
        <v>2.0479603154345605</v>
      </c>
      <c r="L40" s="3">
        <f>AVERAGE('9C'!$J39:$J69) + Calibration!$C$11</f>
        <v>399.90388218281032</v>
      </c>
      <c r="M40" s="3">
        <f>'9C'!K69</f>
        <v>1000.865343173477</v>
      </c>
      <c r="N40" s="3">
        <f>'9C'!L69</f>
        <v>592.16884612811691</v>
      </c>
      <c r="O40" s="3">
        <f t="shared" si="3"/>
        <v>3.403466701786352</v>
      </c>
      <c r="Q40" s="3">
        <f>AVERAGE('8C'!$J183:$J213) + Calibration!$C$11</f>
        <v>401.46212472349845</v>
      </c>
      <c r="R40" s="3">
        <f>'8C'!K213</f>
        <v>794.39894891533379</v>
      </c>
      <c r="S40" s="3">
        <f>'8C'!L213</f>
        <v>585.26402740850619</v>
      </c>
      <c r="T40" s="3">
        <f t="shared" si="4"/>
        <v>2.2253463555516739</v>
      </c>
    </row>
    <row r="41" spans="1:20" x14ac:dyDescent="0.25">
      <c r="A41" s="3">
        <f t="shared" si="5"/>
        <v>5.6666666666666634</v>
      </c>
      <c r="B41" s="3">
        <f>AVERAGE('11C'!$J40:$J70) + Calibration!$C$11</f>
        <v>402.06654723614434</v>
      </c>
      <c r="C41" s="2">
        <f>'11C'!K70</f>
        <v>692.37171118173364</v>
      </c>
      <c r="D41" s="2">
        <f>'11C'!L70</f>
        <v>595.04583303546019</v>
      </c>
      <c r="E41" s="3">
        <f t="shared" si="1"/>
        <v>1.6441053594629524</v>
      </c>
      <c r="G41" s="3">
        <f>AVERAGE('10C'!$J40:$J70) + Calibration!$C$11</f>
        <v>401.41795274159438</v>
      </c>
      <c r="H41" s="3">
        <f>'10C'!K70</f>
        <v>762.48024190146111</v>
      </c>
      <c r="I41" s="3">
        <f>'10C'!L70</f>
        <v>589.70282623183084</v>
      </c>
      <c r="J41" s="3">
        <f t="shared" si="2"/>
        <v>2.0448290917035141</v>
      </c>
      <c r="L41" s="3">
        <f>AVERAGE('9C'!$J40:$J70) + Calibration!$C$11</f>
        <v>400.17496893397055</v>
      </c>
      <c r="M41" s="3">
        <f>'9C'!K70</f>
        <v>862.57790279446044</v>
      </c>
      <c r="N41" s="3">
        <f>'9C'!L70</f>
        <v>591.51123397244248</v>
      </c>
      <c r="O41" s="3">
        <f t="shared" si="3"/>
        <v>2.6187585899571286</v>
      </c>
      <c r="Q41" s="3">
        <f>AVERAGE('8C'!$J184:$J214) + Calibration!$C$11</f>
        <v>401.33160176299077</v>
      </c>
      <c r="R41" s="3">
        <f>'8C'!K214</f>
        <v>706.92407789074548</v>
      </c>
      <c r="S41" s="3">
        <f>'8C'!L214</f>
        <v>584.85305628745004</v>
      </c>
      <c r="T41" s="3">
        <f t="shared" si="4"/>
        <v>1.730683054288912</v>
      </c>
    </row>
    <row r="42" spans="1:20" x14ac:dyDescent="0.25">
      <c r="A42" s="3">
        <f t="shared" si="5"/>
        <v>5.7499999999999964</v>
      </c>
      <c r="B42" s="3">
        <f>AVERAGE('11C'!$J41:$J71) + Calibration!$C$11</f>
        <v>402.13080449282046</v>
      </c>
      <c r="C42" s="2">
        <f>'11C'!K71</f>
        <v>730.60178699990786</v>
      </c>
      <c r="D42" s="2">
        <f>'11C'!L71</f>
        <v>594.14162916515443</v>
      </c>
      <c r="E42" s="3">
        <f t="shared" si="1"/>
        <v>1.8602524854472851</v>
      </c>
      <c r="G42" s="3">
        <f>AVERAGE('10C'!$J41:$J71) + Calibration!$C$11</f>
        <v>401.50630714723945</v>
      </c>
      <c r="H42" s="3">
        <f>'10C'!K71</f>
        <v>752.06847608105261</v>
      </c>
      <c r="I42" s="3">
        <f>'10C'!L71</f>
        <v>590.60703010213672</v>
      </c>
      <c r="J42" s="3">
        <f t="shared" si="2"/>
        <v>1.9853630329395866</v>
      </c>
      <c r="L42" s="3">
        <f>AVERAGE('9C'!$J41:$J71) + Calibration!$C$11</f>
        <v>400.38179842845472</v>
      </c>
      <c r="M42" s="3">
        <f>'9C'!K71</f>
        <v>786.80116473074497</v>
      </c>
      <c r="N42" s="3">
        <f>'9C'!L71</f>
        <v>593.27853350395128</v>
      </c>
      <c r="O42" s="3">
        <f t="shared" si="3"/>
        <v>2.1884355844836003</v>
      </c>
      <c r="Q42" s="3">
        <f>AVERAGE('8C'!$J185:$J215) + Calibration!$C$11</f>
        <v>401.07256388752182</v>
      </c>
      <c r="R42" s="3">
        <f>'8C'!K215</f>
        <v>724.29041819560643</v>
      </c>
      <c r="S42" s="3">
        <f>'8C'!L215</f>
        <v>583.94885652714311</v>
      </c>
      <c r="T42" s="3">
        <f t="shared" si="4"/>
        <v>1.8305020803613281</v>
      </c>
    </row>
    <row r="43" spans="1:20" x14ac:dyDescent="0.25">
      <c r="A43" s="3">
        <f t="shared" si="5"/>
        <v>5.8333333333333295</v>
      </c>
      <c r="B43" s="3">
        <f>AVERAGE('11C'!$J42:$J72) + Calibration!$C$11</f>
        <v>402.174981695643</v>
      </c>
      <c r="C43" s="2">
        <f>'11C'!K72</f>
        <v>732.77255893559095</v>
      </c>
      <c r="D43" s="2">
        <f>'11C'!L72</f>
        <v>594.14162916515443</v>
      </c>
      <c r="E43" s="3">
        <f t="shared" si="1"/>
        <v>1.8722961768173669</v>
      </c>
      <c r="G43" s="3">
        <f>AVERAGE('10C'!$J42:$J72) + Calibration!$C$11</f>
        <v>401.53843527356617</v>
      </c>
      <c r="H43" s="3">
        <f>'10C'!K72</f>
        <v>736.87295193171269</v>
      </c>
      <c r="I43" s="3">
        <f>'10C'!L72</f>
        <v>591.71676679795803</v>
      </c>
      <c r="J43" s="3">
        <f t="shared" si="2"/>
        <v>1.8991232141978363</v>
      </c>
      <c r="L43" s="3">
        <f>AVERAGE('9C'!$J42:$J72) + Calibration!$C$11</f>
        <v>400.48019225861293</v>
      </c>
      <c r="M43" s="3">
        <f>'9C'!K72</f>
        <v>748.61129278506723</v>
      </c>
      <c r="N43" s="3">
        <f>'9C'!L72</f>
        <v>592.62092134827697</v>
      </c>
      <c r="O43" s="3">
        <f t="shared" si="3"/>
        <v>1.9715949947020412</v>
      </c>
      <c r="Q43" s="3">
        <f>AVERAGE('8C'!$J186:$J216) + Calibration!$C$11</f>
        <v>400.91995222520063</v>
      </c>
      <c r="R43" s="3">
        <f>'8C'!K216</f>
        <v>712.55202910242883</v>
      </c>
      <c r="S43" s="3">
        <f>'8C'!L216</f>
        <v>583.29124437146868</v>
      </c>
      <c r="T43" s="3">
        <f t="shared" si="4"/>
        <v>1.7648875438896789</v>
      </c>
    </row>
    <row r="44" spans="1:20" x14ac:dyDescent="0.25">
      <c r="A44" s="3">
        <f t="shared" si="5"/>
        <v>5.9166666666666625</v>
      </c>
      <c r="B44" s="3">
        <f>AVERAGE('11C'!$J43:$J73) + Calibration!$C$11</f>
        <v>402.32759335796419</v>
      </c>
      <c r="C44" s="2">
        <f>'11C'!K73</f>
        <v>712.35104591981337</v>
      </c>
      <c r="D44" s="2">
        <f>'11C'!L73</f>
        <v>595.25136586097585</v>
      </c>
      <c r="E44" s="3">
        <f t="shared" si="1"/>
        <v>1.7557773102915857</v>
      </c>
      <c r="G44" s="3">
        <f>AVERAGE('10C'!$J43:$J73) + Calibration!$C$11</f>
        <v>401.39787148291356</v>
      </c>
      <c r="H44" s="3">
        <f>'10C'!K73</f>
        <v>840.2268169580675</v>
      </c>
      <c r="I44" s="3">
        <f>'10C'!L73</f>
        <v>592.37432963364563</v>
      </c>
      <c r="J44" s="3">
        <f t="shared" si="2"/>
        <v>2.4852503873420608</v>
      </c>
      <c r="L44" s="3">
        <f>AVERAGE('9C'!$J43:$J73) + Calibration!$C$11</f>
        <v>400.66493204726078</v>
      </c>
      <c r="M44" s="3">
        <f>'9C'!K73</f>
        <v>797.01194334855279</v>
      </c>
      <c r="N44" s="3">
        <f>'9C'!L73</f>
        <v>593.03194178932006</v>
      </c>
      <c r="O44" s="3">
        <f t="shared" si="3"/>
        <v>2.244659504609126</v>
      </c>
      <c r="Q44" s="3">
        <f>AVERAGE('8C'!$J187:$J217) + Calibration!$C$11</f>
        <v>400.73521243655284</v>
      </c>
      <c r="R44" s="3">
        <f>'8C'!K217</f>
        <v>752.71168578118898</v>
      </c>
      <c r="S44" s="3">
        <f>'8C'!L217</f>
        <v>582.3870405011628</v>
      </c>
      <c r="T44" s="3">
        <f t="shared" si="4"/>
        <v>1.9933727611515932</v>
      </c>
    </row>
    <row r="45" spans="1:20" x14ac:dyDescent="0.25">
      <c r="A45" s="3">
        <f t="shared" si="5"/>
        <v>5.9999999999999956</v>
      </c>
      <c r="B45" s="3">
        <f>AVERAGE('11C'!$J44:$J74) + Calibration!$C$11</f>
        <v>402.43602781746284</v>
      </c>
      <c r="C45" s="2">
        <f>'11C'!K74</f>
        <v>699.76846394388406</v>
      </c>
      <c r="D45" s="2">
        <f>'11C'!L74</f>
        <v>593.73065804409828</v>
      </c>
      <c r="E45" s="3">
        <f t="shared" si="1"/>
        <v>1.6839033971481383</v>
      </c>
      <c r="G45" s="3">
        <f>AVERAGE('10C'!$J44:$J74) + Calibration!$C$11</f>
        <v>401.26734832160139</v>
      </c>
      <c r="H45" s="3">
        <f>'10C'!K74</f>
        <v>733.61675181834278</v>
      </c>
      <c r="I45" s="3">
        <f>'10C'!L74</f>
        <v>592.82645417379251</v>
      </c>
      <c r="J45" s="3">
        <f t="shared" si="2"/>
        <v>1.8822174158972955</v>
      </c>
      <c r="L45" s="3">
        <f>AVERAGE('9C'!$J44:$J74) + Calibration!$C$11</f>
        <v>400.97818775489276</v>
      </c>
      <c r="M45" s="3">
        <f>'9C'!K74</f>
        <v>745.35513689153515</v>
      </c>
      <c r="N45" s="3">
        <f>'9C'!L74</f>
        <v>592.62092134827697</v>
      </c>
      <c r="O45" s="3">
        <f t="shared" si="3"/>
        <v>1.9503338488914146</v>
      </c>
      <c r="Q45" s="3">
        <f>AVERAGE('8C'!$J188:$J218) + Calibration!$C$11</f>
        <v>400.56252072037807</v>
      </c>
      <c r="R45" s="3">
        <f>'8C'!K218</f>
        <v>722.32058522270086</v>
      </c>
      <c r="S45" s="3">
        <f>'8C'!L218</f>
        <v>582.63363221579414</v>
      </c>
      <c r="T45" s="3">
        <f t="shared" si="4"/>
        <v>1.8222347515590329</v>
      </c>
    </row>
    <row r="46" spans="1:20" x14ac:dyDescent="0.25">
      <c r="A46" s="3">
        <f t="shared" si="5"/>
        <v>6.0833333333333286</v>
      </c>
      <c r="B46" s="3">
        <f>AVERAGE('11C'!$J45:$J75) + Calibration!$C$11</f>
        <v>402.40189124398086</v>
      </c>
      <c r="C46" s="2">
        <f>'11C'!K75</f>
        <v>723.64720849547007</v>
      </c>
      <c r="D46" s="2">
        <f>'11C'!L75</f>
        <v>593.73065804409828</v>
      </c>
      <c r="E46" s="3">
        <f t="shared" si="1"/>
        <v>1.819330874508801</v>
      </c>
      <c r="G46" s="3">
        <f>AVERAGE('10C'!$J45:$J75) + Calibration!$C$11</f>
        <v>401.10469602993976</v>
      </c>
      <c r="H46" s="3">
        <f>'10C'!K75</f>
        <v>717.13480826873024</v>
      </c>
      <c r="I46" s="3">
        <f>'10C'!L75</f>
        <v>592.82645417379251</v>
      </c>
      <c r="J46" s="3">
        <f t="shared" si="2"/>
        <v>1.789795242432745</v>
      </c>
      <c r="L46" s="3">
        <f>AVERAGE('9C'!$J45:$J75) + Calibration!$C$11</f>
        <v>401.24927330122568</v>
      </c>
      <c r="M46" s="3">
        <f>'9C'!K75</f>
        <v>717.57703076626581</v>
      </c>
      <c r="N46" s="3">
        <f>'9C'!L75</f>
        <v>594.38827019977271</v>
      </c>
      <c r="O46" s="3">
        <f t="shared" si="3"/>
        <v>1.7914809172758812</v>
      </c>
      <c r="Q46" s="3">
        <f>AVERAGE('8C'!$J189:$J219) + Calibration!$C$11</f>
        <v>400.45408606007493</v>
      </c>
      <c r="R46" s="3">
        <f>'8C'!K219</f>
        <v>739.28495916233089</v>
      </c>
      <c r="S46" s="3">
        <f>'8C'!L219</f>
        <v>583.74336891161556</v>
      </c>
      <c r="T46" s="3">
        <f t="shared" si="4"/>
        <v>1.9189243720216447</v>
      </c>
    </row>
    <row r="47" spans="1:20" x14ac:dyDescent="0.25">
      <c r="A47" s="3">
        <f t="shared" si="5"/>
        <v>6.1666666666666616</v>
      </c>
      <c r="B47" s="3">
        <f>AVERAGE('11C'!$J46:$J76) + Calibration!$C$11</f>
        <v>402.5524944591466</v>
      </c>
      <c r="C47" s="2">
        <f>'11C'!K76</f>
        <v>701.69808902430771</v>
      </c>
      <c r="D47" s="2">
        <f>'11C'!L76</f>
        <v>594.38827019977271</v>
      </c>
      <c r="E47" s="3">
        <f t="shared" si="1"/>
        <v>1.6941719830257442</v>
      </c>
      <c r="G47" s="3">
        <f>AVERAGE('10C'!$J46:$J76) + Calibration!$C$11</f>
        <v>400.96212379213171</v>
      </c>
      <c r="H47" s="3">
        <f>'10C'!K76</f>
        <v>717.97900115148195</v>
      </c>
      <c r="I47" s="3">
        <f>'10C'!L76</f>
        <v>592.82645417379251</v>
      </c>
      <c r="J47" s="3">
        <f t="shared" si="2"/>
        <v>1.7953836577443911</v>
      </c>
      <c r="L47" s="3">
        <f>AVERAGE('9C'!$J46:$J76) + Calibration!$C$11</f>
        <v>401.39987671719598</v>
      </c>
      <c r="M47" s="3">
        <f>'9C'!K76</f>
        <v>716.2504074934966</v>
      </c>
      <c r="N47" s="3">
        <f>'9C'!L76</f>
        <v>593.27853350395128</v>
      </c>
      <c r="O47" s="3">
        <f t="shared" si="3"/>
        <v>1.7831148369654617</v>
      </c>
      <c r="Q47" s="3">
        <f>AVERAGE('8C'!$J190:$J220) + Calibration!$C$11</f>
        <v>400.474166314733</v>
      </c>
      <c r="R47" s="3">
        <f>'8C'!K220</f>
        <v>739.48594636493158</v>
      </c>
      <c r="S47" s="3">
        <f>'8C'!L220</f>
        <v>584.85305628745004</v>
      </c>
      <c r="T47" s="3">
        <f t="shared" si="4"/>
        <v>1.9199489148807316</v>
      </c>
    </row>
    <row r="48" spans="1:20" x14ac:dyDescent="0.25">
      <c r="A48" s="3">
        <f t="shared" si="5"/>
        <v>6.2499999999999947</v>
      </c>
      <c r="B48" s="3">
        <f>AVERAGE('11C'!$J47:$J77) + Calibration!$C$11</f>
        <v>402.54245382980611</v>
      </c>
      <c r="C48" s="2">
        <f>'11C'!K77</f>
        <v>731.68717497774207</v>
      </c>
      <c r="D48" s="2">
        <f>'11C'!L77</f>
        <v>594.84034541993276</v>
      </c>
      <c r="E48" s="3">
        <f t="shared" si="1"/>
        <v>1.8640681161968091</v>
      </c>
      <c r="G48" s="3">
        <f>AVERAGE('10C'!$J47:$J77) + Calibration!$C$11</f>
        <v>400.86372875714619</v>
      </c>
      <c r="H48" s="3">
        <f>'10C'!K77</f>
        <v>718.86340192671548</v>
      </c>
      <c r="I48" s="3">
        <f>'10C'!L77</f>
        <v>594.59375370530131</v>
      </c>
      <c r="J48" s="3">
        <f t="shared" si="2"/>
        <v>1.8009495933856245</v>
      </c>
      <c r="L48" s="3">
        <f>AVERAGE('9C'!$J47:$J77) + Calibration!$C$11</f>
        <v>401.49827054735414</v>
      </c>
      <c r="M48" s="3">
        <f>'9C'!K77</f>
        <v>705.39646741537558</v>
      </c>
      <c r="N48" s="3">
        <f>'9C'!L77</f>
        <v>591.51123397244248</v>
      </c>
      <c r="O48" s="3">
        <f t="shared" si="3"/>
        <v>1.7210877251066985</v>
      </c>
      <c r="Q48" s="3">
        <f>AVERAGE('8C'!$J191:$J221) + Calibration!$C$11</f>
        <v>400.36573185523446</v>
      </c>
      <c r="R48" s="3">
        <f>'8C'!K221</f>
        <v>736.02875904896098</v>
      </c>
      <c r="S48" s="3">
        <f>'8C'!L221</f>
        <v>586.37376410432751</v>
      </c>
      <c r="T48" s="3">
        <f t="shared" si="4"/>
        <v>1.9009836906869433</v>
      </c>
    </row>
    <row r="49" spans="1:20" x14ac:dyDescent="0.25">
      <c r="A49" s="3">
        <f t="shared" si="5"/>
        <v>6.3333333333333277</v>
      </c>
      <c r="B49" s="3">
        <f>AVERAGE('11C'!$J48:$J78) + Calibration!$C$11</f>
        <v>402.55450290630193</v>
      </c>
      <c r="C49" s="2">
        <f>'11C'!K78</f>
        <v>749.69672498273928</v>
      </c>
      <c r="D49" s="2">
        <f>'11C'!L78</f>
        <v>594.84034541993276</v>
      </c>
      <c r="E49" s="3">
        <f t="shared" si="1"/>
        <v>1.9659946108251805</v>
      </c>
      <c r="G49" s="3">
        <f>AVERAGE('10C'!$J48:$J78) + Calibration!$C$11</f>
        <v>400.83159962679684</v>
      </c>
      <c r="H49" s="3">
        <f>'10C'!K78</f>
        <v>802.43891137762057</v>
      </c>
      <c r="I49" s="3">
        <f>'10C'!L78</f>
        <v>595.49795757560719</v>
      </c>
      <c r="J49" s="3">
        <f t="shared" si="2"/>
        <v>2.2744505287986971</v>
      </c>
      <c r="L49" s="3">
        <f>AVERAGE('9C'!$J48:$J78) + Calibration!$C$11</f>
        <v>401.57457567569878</v>
      </c>
      <c r="M49" s="3">
        <f>'9C'!K78</f>
        <v>701.29607441925396</v>
      </c>
      <c r="N49" s="3">
        <f>'9C'!L78</f>
        <v>591.71676679795803</v>
      </c>
      <c r="O49" s="3">
        <f t="shared" si="3"/>
        <v>1.6974335410819841</v>
      </c>
      <c r="Q49" s="3">
        <f>AVERAGE('8C'!$J192:$J222) + Calibration!$C$11</f>
        <v>400.43199775987046</v>
      </c>
      <c r="R49" s="3">
        <f>'8C'!K222</f>
        <v>738.19952696465884</v>
      </c>
      <c r="S49" s="3">
        <f>'8C'!L222</f>
        <v>586.37376410432751</v>
      </c>
      <c r="T49" s="3">
        <f t="shared" si="4"/>
        <v>1.9129022628141545</v>
      </c>
    </row>
    <row r="50" spans="1:20" x14ac:dyDescent="0.25">
      <c r="A50" s="3">
        <f t="shared" si="5"/>
        <v>6.4166666666666607</v>
      </c>
      <c r="B50" s="3">
        <f>AVERAGE('11C'!$J49:$J79) + Calibration!$C$11</f>
        <v>402.56454353564237</v>
      </c>
      <c r="C50" s="2">
        <f>'11C'!K79</f>
        <v>750.78210894058827</v>
      </c>
      <c r="D50" s="2">
        <f>'11C'!L79</f>
        <v>595.25136586097585</v>
      </c>
      <c r="E50" s="3">
        <f t="shared" si="1"/>
        <v>1.9720846772423077</v>
      </c>
      <c r="G50" s="3">
        <f>AVERAGE('10C'!$J49:$J79) + Calibration!$C$11</f>
        <v>400.71111609080231</v>
      </c>
      <c r="H50" s="3">
        <f>'10C'!K79</f>
        <v>746.44052486936937</v>
      </c>
      <c r="I50" s="3">
        <f>'10C'!L79</f>
        <v>596.15556973128162</v>
      </c>
      <c r="J50" s="3">
        <f t="shared" si="2"/>
        <v>1.9579933273365258</v>
      </c>
      <c r="L50" s="3">
        <f>AVERAGE('9C'!$J49:$J79) + Calibration!$C$11</f>
        <v>401.69505941249776</v>
      </c>
      <c r="M50" s="3">
        <f>'9C'!K79</f>
        <v>697.59769602818608</v>
      </c>
      <c r="N50" s="3">
        <f>'9C'!L79</f>
        <v>591.05915875228243</v>
      </c>
      <c r="O50" s="3">
        <f t="shared" si="3"/>
        <v>1.6758059144626631</v>
      </c>
      <c r="Q50" s="3">
        <f>AVERAGE('8C'!$J193:$J223) + Calibration!$C$11</f>
        <v>400.46412689021997</v>
      </c>
      <c r="R50" s="3">
        <f>'8C'!K223</f>
        <v>703.2256994996776</v>
      </c>
      <c r="S50" s="3">
        <f>'8C'!L223</f>
        <v>582.63363221579414</v>
      </c>
      <c r="T50" s="3">
        <f t="shared" si="4"/>
        <v>1.7146506021502823</v>
      </c>
    </row>
    <row r="51" spans="1:20" x14ac:dyDescent="0.25">
      <c r="A51" s="3">
        <f t="shared" si="5"/>
        <v>6.4999999999999938</v>
      </c>
      <c r="B51" s="3">
        <f>AVERAGE('11C'!$J50:$J80) + Calibration!$C$11</f>
        <v>402.53241440529297</v>
      </c>
      <c r="C51" s="2">
        <f>'11C'!K80</f>
        <v>750.33988644305271</v>
      </c>
      <c r="D51" s="2">
        <f>'11C'!L80</f>
        <v>591.51123397244248</v>
      </c>
      <c r="E51" s="3">
        <f t="shared" si="1"/>
        <v>1.969762167047493</v>
      </c>
      <c r="G51" s="3">
        <f>AVERAGE('10C'!$J50:$J80) + Calibration!$C$11</f>
        <v>400.60268163130371</v>
      </c>
      <c r="H51" s="3">
        <f>'10C'!K80</f>
        <v>779.20337652617093</v>
      </c>
      <c r="I51" s="3">
        <f>'10C'!L80</f>
        <v>597.2652571071161</v>
      </c>
      <c r="J51" s="3">
        <f t="shared" si="2"/>
        <v>2.1441555606972056</v>
      </c>
      <c r="L51" s="3">
        <f>AVERAGE('9C'!$J50:$J80) + Calibration!$C$11</f>
        <v>401.85771170415944</v>
      </c>
      <c r="M51" s="3">
        <f>'9C'!K80</f>
        <v>673.03558212380494</v>
      </c>
      <c r="N51" s="3">
        <f>'9C'!L80</f>
        <v>590.60703010213672</v>
      </c>
      <c r="O51" s="3">
        <f t="shared" si="3"/>
        <v>1.5357804320981767</v>
      </c>
      <c r="Q51" s="3">
        <f>AVERAGE('8C'!$J194:$J224) + Calibration!$C$11</f>
        <v>400.41994968739743</v>
      </c>
      <c r="R51" s="3">
        <f>'8C'!K224</f>
        <v>704.55227453262376</v>
      </c>
      <c r="S51" s="3">
        <f>'8C'!L224</f>
        <v>580.41425746412528</v>
      </c>
      <c r="T51" s="3">
        <f t="shared" si="4"/>
        <v>1.7224136783101867</v>
      </c>
    </row>
    <row r="52" spans="1:20" x14ac:dyDescent="0.25">
      <c r="A52" s="3">
        <f t="shared" si="5"/>
        <v>6.5833333333333268</v>
      </c>
      <c r="B52" s="3">
        <f>AVERAGE('11C'!$J51:$J81) + Calibration!$C$11</f>
        <v>402.47819777795723</v>
      </c>
      <c r="C52" s="2">
        <f>'11C'!K81</f>
        <v>716.04942431088125</v>
      </c>
      <c r="D52" s="2">
        <f>'11C'!L81</f>
        <v>588.83973057062781</v>
      </c>
      <c r="E52" s="3">
        <f t="shared" si="1"/>
        <v>1.775869664560215</v>
      </c>
      <c r="G52" s="3">
        <f>AVERAGE('10C'!$J51:$J81) + Calibration!$C$11</f>
        <v>400.45207841613791</v>
      </c>
      <c r="H52" s="3">
        <f>'10C'!K81</f>
        <v>789.21312372154011</v>
      </c>
      <c r="I52" s="3">
        <f>'10C'!L81</f>
        <v>592.16884612811691</v>
      </c>
      <c r="J52" s="3">
        <f t="shared" si="2"/>
        <v>2.2016973775114357</v>
      </c>
      <c r="L52" s="3">
        <f>AVERAGE('9C'!$J51:$J81) + Calibration!$C$11</f>
        <v>402.04245269763459</v>
      </c>
      <c r="M52" s="3">
        <f>'9C'!K81</f>
        <v>679.14596774549091</v>
      </c>
      <c r="N52" s="3">
        <f>'9C'!L81</f>
        <v>593.73065804409828</v>
      </c>
      <c r="O52" s="3">
        <f t="shared" si="3"/>
        <v>1.569339546097748</v>
      </c>
      <c r="Q52" s="3">
        <f>AVERAGE('8C'!$J195:$J225) + Calibration!$C$11</f>
        <v>400.31151522789878</v>
      </c>
      <c r="R52" s="3">
        <f>'8C'!K225</f>
        <v>749.89770816535474</v>
      </c>
      <c r="S52" s="3">
        <f>'8C'!L225</f>
        <v>577.94824167783815</v>
      </c>
      <c r="T52" s="3">
        <f t="shared" si="4"/>
        <v>1.9798357204229591</v>
      </c>
    </row>
    <row r="53" spans="1:20" x14ac:dyDescent="0.25">
      <c r="A53" s="3">
        <f t="shared" si="5"/>
        <v>6.6666666666666599</v>
      </c>
      <c r="B53" s="3">
        <f>AVERAGE('11C'!$J52:$J82) + Calibration!$C$11</f>
        <v>402.3577152459855</v>
      </c>
      <c r="C53" s="2">
        <f>'11C'!K82</f>
        <v>734.94337509111199</v>
      </c>
      <c r="D53" s="2">
        <f>'11C'!L82</f>
        <v>588.18217184493915</v>
      </c>
      <c r="E53" s="3">
        <f t="shared" si="1"/>
        <v>1.8835554228528311</v>
      </c>
      <c r="G53" s="3">
        <f>AVERAGE('10C'!$J52:$J82) + Calibration!$C$11</f>
        <v>400.27737825280775</v>
      </c>
      <c r="H53" s="3">
        <f>'10C'!K82</f>
        <v>769.43482040589879</v>
      </c>
      <c r="I53" s="3">
        <f>'10C'!L82</f>
        <v>590.60703010213672</v>
      </c>
      <c r="J53" s="3">
        <f t="shared" si="2"/>
        <v>2.0906749328209915</v>
      </c>
      <c r="L53" s="3">
        <f>AVERAGE('9C'!$J52:$J82) + Calibration!$C$11</f>
        <v>401.99827569561654</v>
      </c>
      <c r="M53" s="3">
        <f>'9C'!K82</f>
        <v>717.33583969116864</v>
      </c>
      <c r="N53" s="3">
        <f>'9C'!L82</f>
        <v>594.14162916515443</v>
      </c>
      <c r="O53" s="3">
        <f t="shared" si="3"/>
        <v>1.7858730859580905</v>
      </c>
      <c r="Q53" s="3">
        <f>AVERAGE('8C'!$J196:$J226) + Calibration!$C$11</f>
        <v>400.20308076840013</v>
      </c>
      <c r="R53" s="3">
        <f>'8C'!K226</f>
        <v>668.9351891276832</v>
      </c>
      <c r="S53" s="3">
        <f>'8C'!L226</f>
        <v>579.05792905367264</v>
      </c>
      <c r="T53" s="3">
        <f t="shared" si="4"/>
        <v>1.521929178276985</v>
      </c>
    </row>
    <row r="54" spans="1:20" x14ac:dyDescent="0.25">
      <c r="A54" s="3">
        <f t="shared" si="5"/>
        <v>6.7499999999999929</v>
      </c>
      <c r="B54" s="3">
        <f>AVERAGE('11C'!$J53:$J83) + Calibration!$C$11</f>
        <v>402.28341715916429</v>
      </c>
      <c r="C54" s="2">
        <f>'11C'!K83</f>
        <v>749.25449846521838</v>
      </c>
      <c r="D54" s="2">
        <f>'11C'!L83</f>
        <v>590.60703010213672</v>
      </c>
      <c r="E54" s="3">
        <f t="shared" si="1"/>
        <v>1.9650253774364748</v>
      </c>
      <c r="G54" s="3">
        <f>AVERAGE('10C'!$J53:$J83) + Calibration!$C$11</f>
        <v>400.44002954044663</v>
      </c>
      <c r="H54" s="3">
        <f>'10C'!K83</f>
        <v>773.57542129450235</v>
      </c>
      <c r="I54" s="3">
        <f>'10C'!L83</f>
        <v>589.49734272630224</v>
      </c>
      <c r="J54" s="3">
        <f t="shared" si="2"/>
        <v>2.1132035305549448</v>
      </c>
      <c r="L54" s="3">
        <f>AVERAGE('9C'!$J53:$J83) + Calibration!$C$11</f>
        <v>401.96614636446253</v>
      </c>
      <c r="M54" s="3">
        <f>'9C'!K83</f>
        <v>701.69808902430771</v>
      </c>
      <c r="N54" s="3">
        <f>'9C'!L83</f>
        <v>593.48406632946694</v>
      </c>
      <c r="O54" s="3">
        <f t="shared" si="3"/>
        <v>1.6974926888371009</v>
      </c>
      <c r="Q54" s="3">
        <f>AVERAGE('8C'!$J197:$J227) + Calibration!$C$11</f>
        <v>399.95408251824881</v>
      </c>
      <c r="R54" s="3">
        <f>'8C'!K227</f>
        <v>676.53297733225736</v>
      </c>
      <c r="S54" s="3">
        <f>'8C'!L227</f>
        <v>579.05792905367264</v>
      </c>
      <c r="T54" s="3">
        <f t="shared" si="4"/>
        <v>1.5663684279597549</v>
      </c>
    </row>
    <row r="55" spans="1:20" x14ac:dyDescent="0.25">
      <c r="A55" s="3">
        <f t="shared" si="5"/>
        <v>6.8333333333333259</v>
      </c>
      <c r="B55" s="3">
        <f>AVERAGE('11C'!$J54:$J84) + Calibration!$C$11</f>
        <v>402.20711062518774</v>
      </c>
      <c r="C55" s="2">
        <f>'11C'!K84</f>
        <v>751.42531864072453</v>
      </c>
      <c r="D55" s="2">
        <f>'11C'!L84</f>
        <v>590.81256703765121</v>
      </c>
      <c r="E55" s="3">
        <f t="shared" si="1"/>
        <v>1.9777516859052602</v>
      </c>
      <c r="G55" s="3">
        <f>AVERAGE('10C'!$J54:$J84) + Calibration!$C$11</f>
        <v>400.39786078477954</v>
      </c>
      <c r="H55" s="3">
        <f>'10C'!K84</f>
        <v>789.85633342167648</v>
      </c>
      <c r="I55" s="3">
        <f>'10C'!L84</f>
        <v>589.49734272630224</v>
      </c>
      <c r="J55" s="3">
        <f t="shared" si="2"/>
        <v>2.20564716606484</v>
      </c>
      <c r="L55" s="3">
        <f>AVERAGE('9C'!$J54:$J84) + Calibration!$C$11</f>
        <v>401.90188910778642</v>
      </c>
      <c r="M55" s="3">
        <f>'9C'!K84</f>
        <v>691.9295329040358</v>
      </c>
      <c r="N55" s="3">
        <f>'9C'!L84</f>
        <v>593.03194178932006</v>
      </c>
      <c r="O55" s="3">
        <f t="shared" si="3"/>
        <v>1.6425336603629865</v>
      </c>
      <c r="Q55" s="3">
        <f>AVERAGE('8C'!$J198:$J228) + Calibration!$C$11</f>
        <v>399.7050852721203</v>
      </c>
      <c r="R55" s="3">
        <f>'8C'!K228</f>
        <v>691.72850148159728</v>
      </c>
      <c r="S55" s="3">
        <f>'8C'!L228</f>
        <v>581.93496528100286</v>
      </c>
      <c r="T55" s="3">
        <f t="shared" si="4"/>
        <v>1.6538364566214465</v>
      </c>
    </row>
    <row r="56" spans="1:20" x14ac:dyDescent="0.25">
      <c r="A56" s="3">
        <f t="shared" si="5"/>
        <v>6.916666666666659</v>
      </c>
      <c r="B56" s="3">
        <f>AVERAGE('11C'!$J55:$J85) + Calibration!$C$11</f>
        <v>401.95610513270844</v>
      </c>
      <c r="C56" s="2">
        <f>'11C'!K85</f>
        <v>773.33423021940519</v>
      </c>
      <c r="D56" s="2">
        <f>'11C'!L85</f>
        <v>592.82645417379251</v>
      </c>
      <c r="E56" s="3">
        <f t="shared" si="1"/>
        <v>2.1032514804207212</v>
      </c>
      <c r="G56" s="3">
        <f>AVERAGE('10C'!$J55:$J85) + Calibration!$C$11</f>
        <v>400.46211804145565</v>
      </c>
      <c r="H56" s="3">
        <f>'10C'!K85</f>
        <v>736.67196874909735</v>
      </c>
      <c r="I56" s="3">
        <f>'10C'!L85</f>
        <v>590.15495488197666</v>
      </c>
      <c r="J56" s="3">
        <f t="shared" si="2"/>
        <v>1.9040805542001147</v>
      </c>
      <c r="L56" s="3">
        <f>AVERAGE('9C'!$J55:$J85) + Calibration!$C$11</f>
        <v>401.93401843894037</v>
      </c>
      <c r="M56" s="3">
        <f>'9C'!K85</f>
        <v>692.61290225683081</v>
      </c>
      <c r="N56" s="3">
        <f>'9C'!L85</f>
        <v>593.93614565962582</v>
      </c>
      <c r="O56" s="3">
        <f t="shared" si="3"/>
        <v>1.646221873122707</v>
      </c>
      <c r="Q56" s="3">
        <f>AVERAGE('8C'!$J199:$J229) + Calibration!$C$11</f>
        <v>399.50026522881433</v>
      </c>
      <c r="R56" s="3">
        <f>'8C'!K229</f>
        <v>716.89361719363296</v>
      </c>
      <c r="S56" s="3">
        <f>'8C'!L229</f>
        <v>582.8391650413098</v>
      </c>
      <c r="T56" s="3">
        <f t="shared" si="4"/>
        <v>1.7975157724754549</v>
      </c>
    </row>
    <row r="57" spans="1:20" x14ac:dyDescent="0.25">
      <c r="A57" s="3">
        <f t="shared" si="5"/>
        <v>6.999999999999992</v>
      </c>
      <c r="B57" s="3">
        <f>AVERAGE('11C'!$J56:$J86) + Calibration!$C$11</f>
        <v>402.01032176004406</v>
      </c>
      <c r="C57" s="2">
        <f>'11C'!K86</f>
        <v>758.82207140287505</v>
      </c>
      <c r="D57" s="2">
        <f>'11C'!L86</f>
        <v>595.25136586097585</v>
      </c>
      <c r="E57" s="3">
        <f t="shared" si="1"/>
        <v>2.0207567166014395</v>
      </c>
      <c r="G57" s="3">
        <f>AVERAGE('10C'!$J56:$J86) + Calibration!$C$11</f>
        <v>400.50629504347353</v>
      </c>
      <c r="H57" s="3">
        <f>'10C'!K86</f>
        <v>739.48594636493158</v>
      </c>
      <c r="I57" s="3">
        <f>'10C'!L86</f>
        <v>590.60703010213672</v>
      </c>
      <c r="J57" s="3">
        <f t="shared" si="2"/>
        <v>1.9197669580240326</v>
      </c>
      <c r="L57" s="3">
        <f>AVERAGE('9C'!$J56:$J86) + Calibration!$C$11</f>
        <v>401.90189031261372</v>
      </c>
      <c r="M57" s="3">
        <f>'9C'!K86</f>
        <v>723.20498599793439</v>
      </c>
      <c r="N57" s="3">
        <f>'9C'!L86</f>
        <v>596.15556973128162</v>
      </c>
      <c r="O57" s="3">
        <f t="shared" si="3"/>
        <v>1.8196580951184265</v>
      </c>
      <c r="Q57" s="3">
        <f>AVERAGE('8C'!$J200:$J230) + Calibration!$C$11</f>
        <v>399.2291782768495</v>
      </c>
      <c r="R57" s="3">
        <f>'8C'!K230</f>
        <v>737.11414300680997</v>
      </c>
      <c r="S57" s="3">
        <f>'8C'!L230</f>
        <v>581.07186961979971</v>
      </c>
      <c r="T57" s="3">
        <f t="shared" si="4"/>
        <v>1.9135673435647089</v>
      </c>
    </row>
    <row r="58" spans="1:20" x14ac:dyDescent="0.25">
      <c r="A58" s="3">
        <f t="shared" si="5"/>
        <v>7.083333333333325</v>
      </c>
      <c r="B58" s="3">
        <f>AVERAGE('11C'!$J57:$J87) + Calibration!$C$11</f>
        <v>402.03241046185764</v>
      </c>
      <c r="C58" s="2">
        <f>'11C'!K87</f>
        <v>727.34558688653783</v>
      </c>
      <c r="D58" s="2">
        <f>'11C'!L87</f>
        <v>595.49795757560719</v>
      </c>
      <c r="E58" s="3">
        <f t="shared" si="1"/>
        <v>1.8423686633558412</v>
      </c>
      <c r="G58" s="3">
        <f>AVERAGE('10C'!$J57:$J87) + Calibration!$C$11</f>
        <v>400.46412628780638</v>
      </c>
      <c r="H58" s="3">
        <f>'10C'!K87</f>
        <v>776.59038209295204</v>
      </c>
      <c r="I58" s="3">
        <f>'10C'!L87</f>
        <v>591.05915875228243</v>
      </c>
      <c r="J58" s="3">
        <f t="shared" si="2"/>
        <v>2.1301418982676998</v>
      </c>
      <c r="L58" s="3">
        <f>AVERAGE('9C'!$J57:$J87) + Calibration!$C$11</f>
        <v>401.89185068729608</v>
      </c>
      <c r="M58" s="3">
        <f>'9C'!K87</f>
        <v>704.75325771523933</v>
      </c>
      <c r="N58" s="3">
        <f>'9C'!L87</f>
        <v>595.70344108113579</v>
      </c>
      <c r="O58" s="3">
        <f t="shared" si="3"/>
        <v>1.7152160013331981</v>
      </c>
      <c r="Q58" s="3">
        <f>AVERAGE('8C'!$J201:$J231) + Calibration!$C$11</f>
        <v>399.16492102017338</v>
      </c>
      <c r="R58" s="3">
        <f>'8C'!K231</f>
        <v>722.56182453762108</v>
      </c>
      <c r="S58" s="3">
        <f>'8C'!L231</f>
        <v>581.52394483995977</v>
      </c>
      <c r="T58" s="3">
        <f t="shared" si="4"/>
        <v>1.8315161021607358</v>
      </c>
    </row>
    <row r="59" spans="1:20" x14ac:dyDescent="0.25">
      <c r="A59" s="3">
        <f t="shared" si="5"/>
        <v>7.1666666666666581</v>
      </c>
      <c r="B59" s="3">
        <f>AVERAGE('11C'!$J58:$J88) + Calibration!$C$11</f>
        <v>402.19506275351927</v>
      </c>
      <c r="C59" s="2">
        <f>'11C'!K88</f>
        <v>741.85774570306796</v>
      </c>
      <c r="D59" s="2">
        <f>'11C'!L88</f>
        <v>595.95003279576724</v>
      </c>
      <c r="E59" s="3">
        <f t="shared" si="1"/>
        <v>1.9236352183924117</v>
      </c>
      <c r="G59" s="3">
        <f>AVERAGE('10C'!$J58:$J88) + Calibration!$C$11</f>
        <v>400.39786058397488</v>
      </c>
      <c r="H59" s="3">
        <f>'10C'!K88</f>
        <v>741.01355282031625</v>
      </c>
      <c r="I59" s="3">
        <f>'10C'!L88</f>
        <v>590.60703010213672</v>
      </c>
      <c r="J59" s="3">
        <f t="shared" si="2"/>
        <v>1.9290324619506678</v>
      </c>
      <c r="L59" s="3">
        <f>AVERAGE('9C'!$J58:$J88) + Calibration!$C$11</f>
        <v>401.85972155694662</v>
      </c>
      <c r="M59" s="3">
        <f>'9C'!K88</f>
        <v>698.68307998603507</v>
      </c>
      <c r="N59" s="3">
        <f>'9C'!L88</f>
        <v>596.81312845697028</v>
      </c>
      <c r="O59" s="3">
        <f t="shared" si="3"/>
        <v>1.6810203021346279</v>
      </c>
      <c r="Q59" s="3">
        <f>AVERAGE('8C'!$J202:$J232) + Calibration!$C$11</f>
        <v>398.97014060218498</v>
      </c>
      <c r="R59" s="3">
        <f>'8C'!K232</f>
        <v>685.65832375239313</v>
      </c>
      <c r="S59" s="3">
        <f>'8C'!L232</f>
        <v>580.61974096965389</v>
      </c>
      <c r="T59" s="3">
        <f t="shared" si="4"/>
        <v>1.6236210613886843</v>
      </c>
    </row>
    <row r="60" spans="1:20" x14ac:dyDescent="0.25">
      <c r="A60" s="3">
        <f t="shared" si="5"/>
        <v>7.2499999999999911</v>
      </c>
      <c r="B60" s="3">
        <f>AVERAGE('11C'!$J59:$J89) + Calibration!$C$11</f>
        <v>402.20711082599234</v>
      </c>
      <c r="C60" s="2">
        <f>'11C'!K89</f>
        <v>752.30971539597283</v>
      </c>
      <c r="D60" s="2">
        <f>'11C'!L89</f>
        <v>595.04583303546019</v>
      </c>
      <c r="E60" s="3">
        <f t="shared" si="1"/>
        <v>1.982760350220043</v>
      </c>
      <c r="G60" s="3">
        <f>AVERAGE('10C'!$J59:$J89) + Calibration!$C$11</f>
        <v>400.49424596697764</v>
      </c>
      <c r="H60" s="3">
        <f>'10C'!K89</f>
        <v>733.85794289344005</v>
      </c>
      <c r="I60" s="3">
        <f>'10C'!L89</f>
        <v>590.401546596608</v>
      </c>
      <c r="J60" s="3">
        <f t="shared" si="2"/>
        <v>1.8879617341905275</v>
      </c>
      <c r="L60" s="3">
        <f>AVERAGE('9C'!$J59:$J89) + Calibration!$C$11</f>
        <v>401.81755280127953</v>
      </c>
      <c r="M60" s="3">
        <f>'9C'!K89</f>
        <v>687.58794883281678</v>
      </c>
      <c r="N60" s="3">
        <f>'9C'!L89</f>
        <v>595.70344108113579</v>
      </c>
      <c r="O60" s="3">
        <f t="shared" si="3"/>
        <v>1.6184232939768179</v>
      </c>
      <c r="Q60" s="3">
        <f>AVERAGE('8C'!$J203:$J233) + Calibration!$C$11</f>
        <v>398.85166651736864</v>
      </c>
      <c r="R60" s="3">
        <f>'8C'!K233</f>
        <v>729.9183734272749</v>
      </c>
      <c r="S60" s="3">
        <f>'8C'!L233</f>
        <v>581.52394483995977</v>
      </c>
      <c r="T60" s="3">
        <f t="shared" si="4"/>
        <v>1.8749530313981766</v>
      </c>
    </row>
    <row r="61" spans="1:20" x14ac:dyDescent="0.25">
      <c r="A61" s="3">
        <f t="shared" si="5"/>
        <v>7.3333333333333242</v>
      </c>
      <c r="B61" s="3">
        <f>AVERAGE('11C'!$J60:$J90) + Calibration!$C$11</f>
        <v>402.3055058609778</v>
      </c>
      <c r="C61" s="2">
        <f>'11C'!K90</f>
        <v>770.761443678668</v>
      </c>
      <c r="D61" s="2">
        <f>'11C'!L90</f>
        <v>593.73065804409828</v>
      </c>
      <c r="E61" s="3">
        <f t="shared" si="1"/>
        <v>2.08670205468874</v>
      </c>
      <c r="G61" s="3">
        <f>AVERAGE('10C'!$J60:$J90) + Calibration!$C$11</f>
        <v>400.40589156133257</v>
      </c>
      <c r="H61" s="3">
        <f>'10C'!K90</f>
        <v>750.13889924045191</v>
      </c>
      <c r="I61" s="3">
        <f>'10C'!L90</f>
        <v>593.03194178932006</v>
      </c>
      <c r="J61" s="3">
        <f t="shared" si="2"/>
        <v>1.9806671865268903</v>
      </c>
      <c r="L61" s="3">
        <f>AVERAGE('9C'!$J60:$J90) + Calibration!$C$11</f>
        <v>401.6207651409631</v>
      </c>
      <c r="M61" s="3">
        <f>'9C'!K90</f>
        <v>706.48185137322457</v>
      </c>
      <c r="N61" s="3">
        <f>'9C'!L90</f>
        <v>596.60764495144156</v>
      </c>
      <c r="O61" s="3">
        <f t="shared" si="3"/>
        <v>1.7265409231924675</v>
      </c>
      <c r="Q61" s="3">
        <f>AVERAGE('8C'!$J204:$J234) + Calibration!$C$11</f>
        <v>398.76532055887901</v>
      </c>
      <c r="R61" s="3">
        <f>'8C'!K234</f>
        <v>763.16365547409384</v>
      </c>
      <c r="S61" s="3">
        <f>'8C'!L234</f>
        <v>581.93496528100286</v>
      </c>
      <c r="T61" s="3">
        <f t="shared" si="4"/>
        <v>2.0637223508906275</v>
      </c>
    </row>
    <row r="62" spans="1:20" x14ac:dyDescent="0.25">
      <c r="A62" s="3">
        <f t="shared" si="5"/>
        <v>7.4166666666666572</v>
      </c>
      <c r="B62" s="3">
        <f>AVERAGE('11C'!$J61:$J91) + Calibration!$C$11</f>
        <v>402.27337773465121</v>
      </c>
      <c r="C62" s="2">
        <f>'11C'!K91</f>
        <v>742.94312966091695</v>
      </c>
      <c r="D62" s="2">
        <f>'11C'!L91</f>
        <v>594.14162916515443</v>
      </c>
      <c r="E62" s="3">
        <f t="shared" si="1"/>
        <v>1.9293386219401341</v>
      </c>
      <c r="G62" s="3">
        <f>AVERAGE('10C'!$J61:$J91) + Calibration!$C$11</f>
        <v>400.39585093199213</v>
      </c>
      <c r="H62" s="3">
        <f>'10C'!K91</f>
        <v>724.49140539820701</v>
      </c>
      <c r="I62" s="3">
        <f>'10C'!L91</f>
        <v>593.03194178932006</v>
      </c>
      <c r="J62" s="3">
        <f t="shared" si="2"/>
        <v>1.8354728205106625</v>
      </c>
      <c r="L62" s="3">
        <f>AVERAGE('9C'!$J61:$J91) + Calibration!$C$11</f>
        <v>401.45811284930153</v>
      </c>
      <c r="M62" s="3">
        <f>'9C'!K91</f>
        <v>743.62654725353514</v>
      </c>
      <c r="N62" s="3">
        <f>'9C'!L91</f>
        <v>596.15556973128162</v>
      </c>
      <c r="O62" s="3">
        <f t="shared" si="3"/>
        <v>1.9378262143090454</v>
      </c>
      <c r="Q62" s="3">
        <f>AVERAGE('8C'!$J205:$J235) + Calibration!$C$11</f>
        <v>398.54845143907716</v>
      </c>
      <c r="R62" s="3">
        <f>'8C'!K235</f>
        <v>826.96086562934306</v>
      </c>
      <c r="S62" s="3">
        <f>'8C'!L235</f>
        <v>581.07186961979971</v>
      </c>
      <c r="T62" s="3">
        <f t="shared" si="4"/>
        <v>2.4262577236231757</v>
      </c>
    </row>
    <row r="63" spans="1:20" x14ac:dyDescent="0.25">
      <c r="A63" s="3">
        <f t="shared" si="5"/>
        <v>7.4999999999999902</v>
      </c>
      <c r="B63" s="3">
        <f>AVERAGE('11C'!$J62:$J92) + Calibration!$C$11</f>
        <v>402.21916110731564</v>
      </c>
      <c r="C63" s="2">
        <f>'11C'!K92</f>
        <v>729.07418054452319</v>
      </c>
      <c r="D63" s="2">
        <f>'11C'!L92</f>
        <v>593.03194178932006</v>
      </c>
      <c r="E63" s="3">
        <f t="shared" si="1"/>
        <v>1.8511006897720912</v>
      </c>
      <c r="G63" s="3">
        <f>AVERAGE('10C'!$J62:$J92) + Calibration!$C$11</f>
        <v>400.52637389249981</v>
      </c>
      <c r="H63" s="3">
        <f>'10C'!K92</f>
        <v>722.76281174022176</v>
      </c>
      <c r="I63" s="3">
        <f>'10C'!L92</f>
        <v>592.82645417379251</v>
      </c>
      <c r="J63" s="3">
        <f t="shared" si="2"/>
        <v>1.8249439564877554</v>
      </c>
      <c r="L63" s="3">
        <f>AVERAGE('9C'!$J62:$J92) + Calibration!$C$11</f>
        <v>401.46815347864197</v>
      </c>
      <c r="M63" s="3">
        <f>'9C'!K92</f>
        <v>746.44052486936937</v>
      </c>
      <c r="N63" s="3">
        <f>'9C'!L92</f>
        <v>589.94946726644912</v>
      </c>
      <c r="O63" s="3">
        <f t="shared" si="3"/>
        <v>1.9537059450187442</v>
      </c>
      <c r="Q63" s="3">
        <f>AVERAGE('8C'!$J206:$J236) + Calibration!$C$11</f>
        <v>398.47415335225605</v>
      </c>
      <c r="R63" s="3">
        <f>'8C'!K236</f>
        <v>751.62630182333999</v>
      </c>
      <c r="S63" s="3">
        <f>'8C'!L236</f>
        <v>579.9621329239784</v>
      </c>
      <c r="T63" s="3">
        <f t="shared" si="4"/>
        <v>2.0000310435951749</v>
      </c>
    </row>
    <row r="64" spans="1:20" x14ac:dyDescent="0.25">
      <c r="A64" s="3">
        <f t="shared" si="5"/>
        <v>7.5833333333333233</v>
      </c>
      <c r="B64" s="3">
        <f>AVERAGE('11C'!$J63:$J93) + Calibration!$C$11</f>
        <v>402.23120897898417</v>
      </c>
      <c r="C64" s="2">
        <f>'11C'!K93</f>
        <v>734.05897431587846</v>
      </c>
      <c r="D64" s="2">
        <f>'11C'!L93</f>
        <v>592.37432963364563</v>
      </c>
      <c r="E64" s="3">
        <f t="shared" si="1"/>
        <v>1.8792631863457132</v>
      </c>
      <c r="G64" s="3">
        <f>AVERAGE('10C'!$J63:$J93) + Calibration!$C$11</f>
        <v>400.7091064388195</v>
      </c>
      <c r="H64" s="3">
        <f>'10C'!K93</f>
        <v>760.10848678316245</v>
      </c>
      <c r="I64" s="3">
        <f>'10C'!L93</f>
        <v>593.48406632946694</v>
      </c>
      <c r="J64" s="3">
        <f t="shared" si="2"/>
        <v>2.0354114249326494</v>
      </c>
      <c r="L64" s="3">
        <f>AVERAGE('9C'!$J63:$J93) + Calibration!$C$11</f>
        <v>401.47819290315522</v>
      </c>
      <c r="M64" s="3">
        <f>'9C'!K93</f>
        <v>765.09323633467989</v>
      </c>
      <c r="N64" s="3">
        <f>'9C'!L93</f>
        <v>590.81256703765121</v>
      </c>
      <c r="O64" s="3">
        <f t="shared" si="3"/>
        <v>2.0592862819318332</v>
      </c>
      <c r="Q64" s="3">
        <f>AVERAGE('8C'!$J207:$J237) + Calibration!$C$11</f>
        <v>398.59262864189975</v>
      </c>
      <c r="R64" s="3">
        <f>'8C'!K237</f>
        <v>801.59471849486886</v>
      </c>
      <c r="S64" s="3">
        <f>'8C'!L237</f>
        <v>579.51005359381952</v>
      </c>
      <c r="T64" s="3">
        <f t="shared" si="4"/>
        <v>2.28234967231317</v>
      </c>
    </row>
    <row r="65" spans="1:20" x14ac:dyDescent="0.25">
      <c r="A65" s="3">
        <f t="shared" si="5"/>
        <v>7.6666666666666563</v>
      </c>
      <c r="B65" s="3">
        <f>AVERAGE('11C'!$J64:$J94) + Calibration!$C$11</f>
        <v>402.13281514882596</v>
      </c>
      <c r="C65" s="2">
        <f>'11C'!K94</f>
        <v>738.60154558969805</v>
      </c>
      <c r="D65" s="2">
        <f>'11C'!L94</f>
        <v>593.48406632946694</v>
      </c>
      <c r="E65" s="3">
        <f t="shared" si="1"/>
        <v>1.9055466857393393</v>
      </c>
      <c r="G65" s="3">
        <f>AVERAGE('10C'!$J64:$J94) + Calibration!$C$11</f>
        <v>400.88380660214966</v>
      </c>
      <c r="H65" s="3">
        <f>'10C'!K94</f>
        <v>744.02851361876594</v>
      </c>
      <c r="I65" s="3">
        <f>'10C'!L94</f>
        <v>593.93614565962582</v>
      </c>
      <c r="J65" s="3">
        <f t="shared" si="2"/>
        <v>1.9433552066717721</v>
      </c>
      <c r="L65" s="3">
        <f>AVERAGE('9C'!$J64:$J94) + Calibration!$C$11</f>
        <v>401.48823232766836</v>
      </c>
      <c r="M65" s="3">
        <f>'9C'!K94</f>
        <v>856.70870824787175</v>
      </c>
      <c r="N65" s="3">
        <f>'9C'!L94</f>
        <v>592.16884612811691</v>
      </c>
      <c r="O65" s="3">
        <f t="shared" si="3"/>
        <v>2.5780816780026603</v>
      </c>
      <c r="Q65" s="3">
        <f>AVERAGE('8C'!$J208:$J238) + Calibration!$C$11</f>
        <v>398.59262864189981</v>
      </c>
      <c r="R65" s="3">
        <f>'8C'!K238</f>
        <v>826.96086562934306</v>
      </c>
      <c r="S65" s="3">
        <f>'8C'!L238</f>
        <v>579.51005359381952</v>
      </c>
      <c r="T65" s="3">
        <f t="shared" si="4"/>
        <v>2.426007531807985</v>
      </c>
    </row>
    <row r="66" spans="1:20" x14ac:dyDescent="0.25">
      <c r="A66" s="3">
        <f t="shared" si="5"/>
        <v>7.7499999999999893</v>
      </c>
      <c r="B66" s="3">
        <f>AVERAGE('11C'!$J65:$J95) + Calibration!$C$11</f>
        <v>402.06855789214984</v>
      </c>
      <c r="C66" s="2">
        <f>'11C'!K95</f>
        <v>741.2145360029316</v>
      </c>
      <c r="D66" s="2">
        <f>'11C'!L95</f>
        <v>593.93614565962582</v>
      </c>
      <c r="E66" s="3">
        <f t="shared" si="1"/>
        <v>1.9207089280600897</v>
      </c>
      <c r="G66" s="3">
        <f>AVERAGE('10C'!$J65:$J95) + Calibration!$C$11</f>
        <v>400.89585567864555</v>
      </c>
      <c r="H66" s="3">
        <f>'10C'!K95</f>
        <v>707.56723533107356</v>
      </c>
      <c r="I66" s="3">
        <f>'10C'!L95</f>
        <v>593.73065804409828</v>
      </c>
      <c r="J66" s="3">
        <f t="shared" si="2"/>
        <v>1.7367932834117785</v>
      </c>
      <c r="L66" s="3">
        <f>AVERAGE('9C'!$J65:$J95) + Calibration!$C$11</f>
        <v>401.56453765681749</v>
      </c>
      <c r="M66" s="3">
        <f>'9C'!K95</f>
        <v>987.39840866213717</v>
      </c>
      <c r="N66" s="3">
        <f>'9C'!L95</f>
        <v>593.03194178932006</v>
      </c>
      <c r="O66" s="3">
        <f t="shared" si="3"/>
        <v>3.317793572749872</v>
      </c>
      <c r="Q66" s="3">
        <f>AVERAGE('8C'!$J209:$J239) + Calibration!$C$11</f>
        <v>398.36571889275746</v>
      </c>
      <c r="R66" s="3">
        <f>'8C'!K239</f>
        <v>769.67601148099607</v>
      </c>
      <c r="S66" s="3">
        <f>'8C'!L239</f>
        <v>579.9621329239784</v>
      </c>
      <c r="T66" s="3">
        <f t="shared" si="4"/>
        <v>2.102867319929929</v>
      </c>
    </row>
    <row r="67" spans="1:20" x14ac:dyDescent="0.25">
      <c r="A67" s="3">
        <f t="shared" si="5"/>
        <v>7.8333333333333224</v>
      </c>
      <c r="B67" s="3">
        <f>AVERAGE('11C'!$J66:$J96) + Calibration!$C$11</f>
        <v>401.93803473083773</v>
      </c>
      <c r="C67" s="2">
        <f>'11C'!K96</f>
        <v>721.91861885746994</v>
      </c>
      <c r="D67" s="2">
        <f>'11C'!L96</f>
        <v>593.93614565962582</v>
      </c>
      <c r="E67" s="3">
        <f t="shared" si="1"/>
        <v>1.8121682237291634</v>
      </c>
      <c r="G67" s="3">
        <f>AVERAGE('10C'!$J66:$J96) + Calibration!$C$11</f>
        <v>401.00429013814414</v>
      </c>
      <c r="H67" s="3">
        <f>'10C'!K96</f>
        <v>882.11501503500472</v>
      </c>
      <c r="I67" s="3">
        <f>'10C'!L96</f>
        <v>594.38827019977271</v>
      </c>
      <c r="J67" s="3">
        <f t="shared" si="2"/>
        <v>2.724707719792018</v>
      </c>
      <c r="L67" s="3">
        <f>AVERAGE('9C'!$J66:$J96) + Calibration!$C$11</f>
        <v>401.60670641248464</v>
      </c>
      <c r="M67" s="3">
        <f>'9C'!K96</f>
        <v>815.02149335354989</v>
      </c>
      <c r="N67" s="3">
        <f>'9C'!L96</f>
        <v>593.27853350395128</v>
      </c>
      <c r="O67" s="3">
        <f t="shared" si="3"/>
        <v>2.3413206215595697</v>
      </c>
      <c r="Q67" s="3">
        <f>AVERAGE('8C'!$J210:$J240) + Calibration!$C$11</f>
        <v>398.3335907664308</v>
      </c>
      <c r="R67" s="3">
        <f>'8C'!K240</f>
        <v>823.50368233335769</v>
      </c>
      <c r="S67" s="3">
        <f>'8C'!L240</f>
        <v>578.40036621798504</v>
      </c>
      <c r="T67" s="3">
        <f t="shared" si="4"/>
        <v>2.4078952531466302</v>
      </c>
    </row>
    <row r="68" spans="1:20" x14ac:dyDescent="0.25">
      <c r="A68" s="3">
        <f t="shared" si="5"/>
        <v>7.9166666666666554</v>
      </c>
      <c r="B68" s="3">
        <f>AVERAGE('11C'!$J67:$J97) + Calibration!$C$11</f>
        <v>401.74325431284939</v>
      </c>
      <c r="C68" s="2">
        <f>'11C'!K97</f>
        <v>726.01901185359168</v>
      </c>
      <c r="D68" s="2">
        <f>'11C'!L97</f>
        <v>597.2652571071161</v>
      </c>
      <c r="E68" s="3">
        <f t="shared" ref="E68:E92" si="6">(C68-B68)/(7*35314.6667/1400)</f>
        <v>1.8364933770746434</v>
      </c>
      <c r="G68" s="3">
        <f>AVERAGE('10C'!$J67:$J97) + Calibration!$C$11</f>
        <v>401.13280485230098</v>
      </c>
      <c r="H68" s="3">
        <f>'10C'!K97</f>
        <v>795.92651115088074</v>
      </c>
      <c r="I68" s="3">
        <f>'10C'!L97</f>
        <v>594.38827019977271</v>
      </c>
      <c r="J68" s="3">
        <f t="shared" ref="J68:J92" si="7">(H68-G68)/(7*35314.6667/1400)</f>
        <v>2.2358625647092953</v>
      </c>
      <c r="L68" s="3">
        <f>AVERAGE('9C'!$J67:$J97) + Calibration!$C$11</f>
        <v>401.56453765681749</v>
      </c>
      <c r="M68" s="3">
        <f>'9C'!K97</f>
        <v>738.19952696465884</v>
      </c>
      <c r="N68" s="3">
        <f>'9C'!L97</f>
        <v>594.14162916515443</v>
      </c>
      <c r="O68" s="3">
        <f t="shared" ref="O68:O92" si="8">(M68-L68)/(7*35314.6667/1400)</f>
        <v>1.9064882711060178</v>
      </c>
      <c r="Q68" s="3">
        <f>AVERAGE('8C'!$J211:$J241) + Calibration!$C$11</f>
        <v>398.33359076643075</v>
      </c>
      <c r="R68" s="3">
        <f>'8C'!K241</f>
        <v>822.21726293308495</v>
      </c>
      <c r="S68" s="3">
        <f>'8C'!L241</f>
        <v>577.94824167783815</v>
      </c>
      <c r="T68" s="3">
        <f t="shared" ref="T68:T92" si="9">(R68-Q68)/(7*35314.6667/1400)</f>
        <v>2.400609784980098</v>
      </c>
    </row>
    <row r="69" spans="1:20" x14ac:dyDescent="0.25">
      <c r="A69" s="3">
        <f t="shared" ref="A69:A92" si="10">1/12+A68</f>
        <v>7.9999999999999885</v>
      </c>
      <c r="B69" s="3">
        <f>AVERAGE('11C'!$J68:$J98) + Calibration!$C$11</f>
        <v>401.67698860901788</v>
      </c>
      <c r="C69" s="2">
        <f>'11C'!K98</f>
        <v>717.33583969116864</v>
      </c>
      <c r="D69" s="2">
        <f>'11C'!L98</f>
        <v>595.25136586097585</v>
      </c>
      <c r="E69" s="3">
        <f t="shared" si="6"/>
        <v>1.7876926533878386</v>
      </c>
      <c r="G69" s="3">
        <f>AVERAGE('10C'!$J68:$J98) + Calibration!$C$11</f>
        <v>401.28541651462211</v>
      </c>
      <c r="H69" s="3">
        <f>'10C'!K98</f>
        <v>775.94722465262396</v>
      </c>
      <c r="I69" s="3">
        <f>'10C'!L98</f>
        <v>595.49795757560719</v>
      </c>
      <c r="J69" s="3">
        <f t="shared" si="7"/>
        <v>2.1218481902761486</v>
      </c>
      <c r="L69" s="3">
        <f>AVERAGE('9C'!$J68:$J98) + Calibration!$C$11</f>
        <v>401.50028040014138</v>
      </c>
      <c r="M69" s="3">
        <f>'9C'!K98</f>
        <v>716.69262999103228</v>
      </c>
      <c r="N69" s="3">
        <f>'9C'!L98</f>
        <v>593.27853350395128</v>
      </c>
      <c r="O69" s="3">
        <f t="shared" si="8"/>
        <v>1.7850506831536421</v>
      </c>
      <c r="Q69" s="3">
        <f>AVERAGE('8C'!$J212:$J242) + Calibration!$C$11</f>
        <v>398.18097910410967</v>
      </c>
      <c r="R69" s="3">
        <f>'8C'!K242</f>
        <v>803.52434357529251</v>
      </c>
      <c r="S69" s="3">
        <f>'8C'!L242</f>
        <v>576.83855430200379</v>
      </c>
      <c r="T69" s="3">
        <f t="shared" si="9"/>
        <v>2.2956091751599783</v>
      </c>
    </row>
    <row r="70" spans="1:20" x14ac:dyDescent="0.25">
      <c r="A70" s="3">
        <f t="shared" si="10"/>
        <v>8.0833333333333215</v>
      </c>
      <c r="B70" s="3">
        <f>AVERAGE('11C'!$J69:$J99) + Calibration!$C$11</f>
        <v>401.65490010800886</v>
      </c>
      <c r="C70" s="2">
        <f>'11C'!K99</f>
        <v>702.58248979954135</v>
      </c>
      <c r="D70" s="2">
        <f>'11C'!L99</f>
        <v>592.82645417379251</v>
      </c>
      <c r="E70" s="3">
        <f t="shared" si="6"/>
        <v>1.7042640795561153</v>
      </c>
      <c r="G70" s="3">
        <f>AVERAGE('10C'!$J69:$J99) + Calibration!$C$11</f>
        <v>401.51433451011519</v>
      </c>
      <c r="H70" s="3">
        <f>'10C'!K99</f>
        <v>768.79161070576254</v>
      </c>
      <c r="I70" s="3">
        <f>'10C'!L99</f>
        <v>595.04583303546019</v>
      </c>
      <c r="J70" s="3">
        <f t="shared" si="7"/>
        <v>2.0800268586176252</v>
      </c>
      <c r="L70" s="3">
        <f>AVERAGE('9C'!$J69:$J99) + Calibration!$C$11</f>
        <v>401.42598351814758</v>
      </c>
      <c r="M70" s="3">
        <f>'9C'!K99</f>
        <v>747.08373054952051</v>
      </c>
      <c r="N70" s="3">
        <f>'9C'!L99</f>
        <v>588.38765535046775</v>
      </c>
      <c r="O70" s="3">
        <f t="shared" si="8"/>
        <v>1.9575874803959166</v>
      </c>
      <c r="Q70" s="3">
        <f>AVERAGE('8C'!$J213:$J243) + Calibration!$C$11</f>
        <v>398.15889060310064</v>
      </c>
      <c r="R70" s="3">
        <f>'8C'!K243</f>
        <v>803.52434357529251</v>
      </c>
      <c r="S70" s="3">
        <f>'8C'!L243</f>
        <v>575.07125477049476</v>
      </c>
      <c r="T70" s="3">
        <f t="shared" si="9"/>
        <v>2.2957342704989587</v>
      </c>
    </row>
    <row r="71" spans="1:20" x14ac:dyDescent="0.25">
      <c r="A71" s="3">
        <f t="shared" si="10"/>
        <v>8.1666666666666554</v>
      </c>
      <c r="B71" s="3">
        <f>AVERAGE('11C'!$J70:$J100) + Calibration!$C$11</f>
        <v>401.70911794017184</v>
      </c>
      <c r="C71" s="2">
        <f>'11C'!K100</f>
        <v>734.70218401601483</v>
      </c>
      <c r="D71" s="2">
        <f>'11C'!L100</f>
        <v>592.82645417379251</v>
      </c>
      <c r="E71" s="3">
        <f t="shared" si="6"/>
        <v>1.8858627148013998</v>
      </c>
      <c r="G71" s="3">
        <f>AVERAGE('10C'!$J70:$J100) + Calibration!$C$11</f>
        <v>401.76333175624376</v>
      </c>
      <c r="H71" s="3">
        <f>'10C'!K100</f>
        <v>767.06302106776241</v>
      </c>
      <c r="I71" s="3">
        <f>'10C'!L100</f>
        <v>595.95003279576724</v>
      </c>
      <c r="J71" s="3">
        <f t="shared" si="7"/>
        <v>2.0688270537267655</v>
      </c>
      <c r="L71" s="3">
        <f>AVERAGE('9C'!$J70:$J100) + Calibration!$C$11</f>
        <v>401.16493739632779</v>
      </c>
      <c r="M71" s="3">
        <f>'9C'!K100</f>
        <v>750.13889924045191</v>
      </c>
      <c r="N71" s="3">
        <f>'9C'!L100</f>
        <v>586.82584343448639</v>
      </c>
      <c r="O71" s="3">
        <f t="shared" si="8"/>
        <v>1.9763684296311033</v>
      </c>
      <c r="Q71" s="3">
        <f>AVERAGE('8C'!$J214:$J244) + Calibration!$C$11</f>
        <v>398.2572844332588</v>
      </c>
      <c r="R71" s="3">
        <f>'8C'!K244</f>
        <v>927.70163974283287</v>
      </c>
      <c r="S71" s="3">
        <f>'8C'!L244</f>
        <v>577.29062952216361</v>
      </c>
      <c r="T71" s="3">
        <f t="shared" si="9"/>
        <v>2.9984389194848275</v>
      </c>
    </row>
    <row r="72" spans="1:20" x14ac:dyDescent="0.25">
      <c r="A72" s="3">
        <f t="shared" si="10"/>
        <v>8.2499999999999893</v>
      </c>
      <c r="B72" s="3">
        <f>AVERAGE('11C'!$J71:$J101) + Calibration!$C$11</f>
        <v>401.75128669583898</v>
      </c>
      <c r="C72" s="2">
        <f>'11C'!K101</f>
        <v>738.40055838709736</v>
      </c>
      <c r="D72" s="2">
        <f>'11C'!L101</f>
        <v>593.27853350395128</v>
      </c>
      <c r="E72" s="3">
        <f t="shared" si="6"/>
        <v>1.9065691575181047</v>
      </c>
      <c r="G72" s="3">
        <f>AVERAGE('10C'!$J71:$J101) + Calibration!$C$11</f>
        <v>401.89385471675138</v>
      </c>
      <c r="H72" s="3">
        <f>'10C'!K101</f>
        <v>739.04371984741067</v>
      </c>
      <c r="I72" s="3">
        <f>'10C'!L101</f>
        <v>596.36105323681022</v>
      </c>
      <c r="J72" s="3">
        <f t="shared" si="7"/>
        <v>1.9094042030455254</v>
      </c>
      <c r="L72" s="3">
        <f>AVERAGE('9C'!$J71:$J101) + Calibration!$C$11</f>
        <v>401.05650293682913</v>
      </c>
      <c r="M72" s="3">
        <f>'9C'!K101</f>
        <v>835.64394131212009</v>
      </c>
      <c r="N72" s="3">
        <f>'9C'!L101</f>
        <v>587.07243514911784</v>
      </c>
      <c r="O72" s="3">
        <f t="shared" si="8"/>
        <v>2.4612291661543044</v>
      </c>
      <c r="Q72" s="3">
        <f>AVERAGE('8C'!$J215:$J245) + Calibration!$C$11</f>
        <v>398.39784802310692</v>
      </c>
      <c r="R72" s="3">
        <f>'8C'!K245</f>
        <v>907.32033461953688</v>
      </c>
      <c r="S72" s="3">
        <f>'8C'!L245</f>
        <v>577.74275406231061</v>
      </c>
      <c r="T72" s="3">
        <f t="shared" si="9"/>
        <v>2.8822159977878536</v>
      </c>
    </row>
    <row r="73" spans="1:20" x14ac:dyDescent="0.25">
      <c r="A73" s="3">
        <f t="shared" si="10"/>
        <v>8.3333333333333233</v>
      </c>
      <c r="B73" s="3">
        <f>AVERAGE('11C'!$J72:$J102) + Calibration!$C$11</f>
        <v>401.70710949301645</v>
      </c>
      <c r="C73" s="2">
        <f>'11C'!K102</f>
        <v>728.63200628681057</v>
      </c>
      <c r="D73" s="2">
        <f>'11C'!L102</f>
        <v>593.48406632946694</v>
      </c>
      <c r="E73" s="3">
        <f t="shared" si="6"/>
        <v>1.8514964310496753</v>
      </c>
      <c r="G73" s="3">
        <f>AVERAGE('10C'!$J72:$J102) + Calibration!$C$11</f>
        <v>401.9139347706049</v>
      </c>
      <c r="H73" s="3">
        <f>'10C'!K102</f>
        <v>753.15390827872466</v>
      </c>
      <c r="I73" s="3">
        <f>'10C'!L102</f>
        <v>595.95003279576724</v>
      </c>
      <c r="J73" s="3">
        <f t="shared" si="7"/>
        <v>1.9892016905719216</v>
      </c>
      <c r="L73" s="3">
        <f>AVERAGE('9C'!$J72:$J102) + Calibration!$C$11</f>
        <v>400.8938506451675</v>
      </c>
      <c r="M73" s="3">
        <f>'9C'!K102</f>
        <v>1098.1088667979834</v>
      </c>
      <c r="N73" s="3">
        <f>'9C'!L102</f>
        <v>589.70282623183084</v>
      </c>
      <c r="O73" s="3">
        <f t="shared" si="8"/>
        <v>3.9485861332102892</v>
      </c>
      <c r="Q73" s="3">
        <f>AVERAGE('8C'!$J216:$J246) + Calibration!$C$11</f>
        <v>398.54845143907727</v>
      </c>
      <c r="R73" s="3">
        <f>'8C'!K246</f>
        <v>765.97763308992819</v>
      </c>
      <c r="S73" s="3">
        <f>'8C'!L246</f>
        <v>578.85244143814498</v>
      </c>
      <c r="T73" s="3">
        <f t="shared" si="9"/>
        <v>2.0808871553124462</v>
      </c>
    </row>
    <row r="74" spans="1:20" x14ac:dyDescent="0.25">
      <c r="A74" s="3">
        <f t="shared" si="10"/>
        <v>8.4166666666666572</v>
      </c>
      <c r="B74" s="3">
        <f>AVERAGE('11C'!$J73:$J103) + Calibration!$C$11</f>
        <v>401.77136674969256</v>
      </c>
      <c r="C74" s="2">
        <f>'11C'!K103</f>
        <v>744.26970469386322</v>
      </c>
      <c r="D74" s="2">
        <f>'11C'!L103</f>
        <v>593.48406632946694</v>
      </c>
      <c r="E74" s="3">
        <f t="shared" si="6"/>
        <v>1.9396945798962935</v>
      </c>
      <c r="G74" s="3">
        <f>AVERAGE('10C'!$J73:$J103) + Calibration!$C$11</f>
        <v>401.88180664427824</v>
      </c>
      <c r="H74" s="3">
        <f>'10C'!K103</f>
        <v>792.91155035243105</v>
      </c>
      <c r="I74" s="3">
        <f>'10C'!L103</f>
        <v>595.70344108113579</v>
      </c>
      <c r="J74" s="3">
        <f t="shared" si="7"/>
        <v>2.214545854446095</v>
      </c>
      <c r="L74" s="3">
        <f>AVERAGE('9C'!$J73:$J103) + Calibration!$C$11</f>
        <v>400.86172251884085</v>
      </c>
      <c r="M74" s="3">
        <f>'9C'!K103</f>
        <v>859.5226858637061</v>
      </c>
      <c r="N74" s="3">
        <f>'9C'!L103</f>
        <v>588.59313885599647</v>
      </c>
      <c r="O74" s="3">
        <f t="shared" si="8"/>
        <v>2.5975664289356875</v>
      </c>
      <c r="Q74" s="3">
        <f>AVERAGE('8C'!$J217:$J247) + Calibration!$C$11</f>
        <v>398.54845143907733</v>
      </c>
      <c r="R74" s="3">
        <f>'8C'!K247</f>
        <v>829.37278040030026</v>
      </c>
      <c r="S74" s="3">
        <f>'8C'!L247</f>
        <v>579.30457008829092</v>
      </c>
      <c r="T74" s="3">
        <f t="shared" si="9"/>
        <v>2.4399172877439215</v>
      </c>
    </row>
    <row r="75" spans="1:20" x14ac:dyDescent="0.25">
      <c r="A75" s="3">
        <f t="shared" si="10"/>
        <v>8.4999999999999911</v>
      </c>
      <c r="B75" s="3">
        <f>AVERAGE('11C'!$J74:$J104) + Calibration!$C$11</f>
        <v>401.80349588004202</v>
      </c>
      <c r="C75" s="2">
        <f>'11C'!K104</f>
        <v>745.55612409413584</v>
      </c>
      <c r="D75" s="2">
        <f>'11C'!L104</f>
        <v>595.49795757560719</v>
      </c>
      <c r="E75" s="3">
        <f t="shared" si="6"/>
        <v>1.9467980889316663</v>
      </c>
      <c r="G75" s="3">
        <f>AVERAGE('10C'!$J74:$J104) + Calibration!$C$11</f>
        <v>401.90389514528727</v>
      </c>
      <c r="H75" s="3">
        <f>'10C'!K104</f>
        <v>767.50524356529809</v>
      </c>
      <c r="I75" s="3">
        <f>'10C'!L104</f>
        <v>595.49795757560719</v>
      </c>
      <c r="J75" s="3">
        <f t="shared" si="7"/>
        <v>2.0705354606674558</v>
      </c>
      <c r="L75" s="3">
        <f>AVERAGE('9C'!$J74:$J104) + Calibration!$C$11</f>
        <v>400.78541718969166</v>
      </c>
      <c r="M75" s="3">
        <f>'9C'!K104</f>
        <v>741.45572707802887</v>
      </c>
      <c r="N75" s="3">
        <f>'9C'!L104</f>
        <v>587.73004319479332</v>
      </c>
      <c r="O75" s="3">
        <f t="shared" si="8"/>
        <v>1.9293417818854124</v>
      </c>
      <c r="Q75" s="3">
        <f>AVERAGE('8C'!$J218:$J248) + Calibration!$C$11</f>
        <v>398.49423360691424</v>
      </c>
      <c r="R75" s="3">
        <f>'8C'!K248</f>
        <v>810.67986104250804</v>
      </c>
      <c r="S75" s="3">
        <f>'8C'!L248</f>
        <v>578.40036621798504</v>
      </c>
      <c r="T75" s="3">
        <f t="shared" si="9"/>
        <v>2.3343594373246273</v>
      </c>
    </row>
    <row r="76" spans="1:20" x14ac:dyDescent="0.25">
      <c r="A76" s="3">
        <f t="shared" si="10"/>
        <v>8.583333333333325</v>
      </c>
      <c r="B76" s="3">
        <f>AVERAGE('11C'!$J75:$J105) + Calibration!$C$11</f>
        <v>401.92196996485836</v>
      </c>
      <c r="C76" s="2">
        <f>'11C'!K105</f>
        <v>762.27925871884565</v>
      </c>
      <c r="D76" s="2">
        <f>'11C'!L105</f>
        <v>595.25136586097585</v>
      </c>
      <c r="E76" s="3">
        <f t="shared" si="6"/>
        <v>2.0408364140329676</v>
      </c>
      <c r="G76" s="3">
        <f>AVERAGE('10C'!$J75:$J105) + Calibration!$C$11</f>
        <v>402.01232960478586</v>
      </c>
      <c r="H76" s="3">
        <f>'10C'!K105</f>
        <v>738.84273666479532</v>
      </c>
      <c r="I76" s="3">
        <f>'10C'!L105</f>
        <v>595.25136586097585</v>
      </c>
      <c r="J76" s="3">
        <f t="shared" si="7"/>
        <v>1.907594994008591</v>
      </c>
      <c r="L76" s="3">
        <f>AVERAGE('9C'!$J75:$J105) + Calibration!$C$11</f>
        <v>400.50429081321369</v>
      </c>
      <c r="M76" s="3">
        <f>'9C'!K105</f>
        <v>821.13183073541302</v>
      </c>
      <c r="N76" s="3">
        <f>'9C'!L105</f>
        <v>585.05854390297759</v>
      </c>
      <c r="O76" s="3">
        <f t="shared" si="8"/>
        <v>2.3821691055189786</v>
      </c>
      <c r="Q76" s="3">
        <f>AVERAGE('8C'!$J219:$J249) + Calibration!$C$11</f>
        <v>398.29744594659786</v>
      </c>
      <c r="R76" s="3">
        <f>'8C'!K249</f>
        <v>740.77231350539603</v>
      </c>
      <c r="S76" s="3">
        <f>'8C'!L249</f>
        <v>579.9621329239784</v>
      </c>
      <c r="T76" s="3">
        <f t="shared" si="9"/>
        <v>1.9395616584358031</v>
      </c>
    </row>
    <row r="77" spans="1:20" x14ac:dyDescent="0.25">
      <c r="A77" s="3">
        <f t="shared" si="10"/>
        <v>8.666666666666659</v>
      </c>
      <c r="B77" s="3">
        <f>AVERAGE('11C'!$J76:$J106) + Calibration!$C$11</f>
        <v>402.01032437050338</v>
      </c>
      <c r="C77" s="2">
        <f>'11C'!K106</f>
        <v>720.14981730700299</v>
      </c>
      <c r="D77" s="2">
        <f>'11C'!L106</f>
        <v>595.25136586097585</v>
      </c>
      <c r="E77" s="3">
        <f t="shared" si="6"/>
        <v>1.8017414443642452</v>
      </c>
      <c r="G77" s="3">
        <f>AVERAGE('10C'!$J76:$J106) + Calibration!$C$11</f>
        <v>402.03240965863944</v>
      </c>
      <c r="H77" s="3">
        <f>'10C'!K106</f>
        <v>728.18977976928966</v>
      </c>
      <c r="I77" s="3">
        <f>'10C'!L106</f>
        <v>595.70344108113579</v>
      </c>
      <c r="J77" s="3">
        <f t="shared" si="7"/>
        <v>1.8471496439786599</v>
      </c>
      <c r="L77" s="3">
        <f>AVERAGE('9C'!$J76:$J106) + Calibration!$C$11</f>
        <v>400.37376785270607</v>
      </c>
      <c r="M77" s="3">
        <f>'9C'!K106</f>
        <v>823.30259865111088</v>
      </c>
      <c r="N77" s="3">
        <f>'9C'!L106</f>
        <v>585.26402740850619</v>
      </c>
      <c r="O77" s="3">
        <f t="shared" si="8"/>
        <v>2.395202165667925</v>
      </c>
      <c r="Q77" s="3">
        <f>AVERAGE('8C'!$J220:$J250) + Calibration!$C$11</f>
        <v>398.13479485976353</v>
      </c>
      <c r="R77" s="3">
        <f>'8C'!K250</f>
        <v>806.13733800851151</v>
      </c>
      <c r="S77" s="3">
        <f>'8C'!L250</f>
        <v>581.52394483995977</v>
      </c>
      <c r="T77" s="3">
        <f t="shared" si="9"/>
        <v>2.3106690861038079</v>
      </c>
    </row>
    <row r="78" spans="1:20" x14ac:dyDescent="0.25">
      <c r="A78" s="3">
        <f t="shared" si="10"/>
        <v>8.7499999999999929</v>
      </c>
      <c r="B78" s="3">
        <f>AVERAGE('11C'!$J77:$J107) + Calibration!$C$11</f>
        <v>401.92397841201381</v>
      </c>
      <c r="C78" s="2">
        <f>'11C'!K107</f>
        <v>755.12369301180718</v>
      </c>
      <c r="D78" s="2">
        <f>'11C'!L107</f>
        <v>594.14162916515443</v>
      </c>
      <c r="E78" s="3">
        <f t="shared" si="6"/>
        <v>2.0003004281492673</v>
      </c>
      <c r="G78" s="3">
        <f>AVERAGE('10C'!$J77:$J107) + Calibration!$C$11</f>
        <v>401.96815240196332</v>
      </c>
      <c r="H78" s="3">
        <f>'10C'!K107</f>
        <v>730.36059592481058</v>
      </c>
      <c r="I78" s="3">
        <f>'10C'!L107</f>
        <v>597.2652571071161</v>
      </c>
      <c r="J78" s="3">
        <f t="shared" si="7"/>
        <v>1.8598076901733704</v>
      </c>
      <c r="L78" s="3">
        <f>AVERAGE('9C'!$J77:$J107) + Calibration!$C$11</f>
        <v>400.41794485472394</v>
      </c>
      <c r="M78" s="3">
        <f>'9C'!K107</f>
        <v>928.78707194050469</v>
      </c>
      <c r="N78" s="3">
        <f>'9C'!L107</f>
        <v>585.51066844312447</v>
      </c>
      <c r="O78" s="3">
        <f t="shared" si="8"/>
        <v>2.9923495049482129</v>
      </c>
      <c r="Q78" s="3">
        <f>AVERAGE('8C'!$J221:$J251) + Calibration!$C$11</f>
        <v>397.84362885796793</v>
      </c>
      <c r="R78" s="3">
        <f>'8C'!K251</f>
        <v>764.89224913207931</v>
      </c>
      <c r="S78" s="3">
        <f>'8C'!L251</f>
        <v>582.3870405011628</v>
      </c>
      <c r="T78" s="3">
        <f t="shared" si="9"/>
        <v>2.0787318956863401</v>
      </c>
    </row>
    <row r="79" spans="1:20" x14ac:dyDescent="0.25">
      <c r="A79" s="3">
        <f t="shared" si="10"/>
        <v>8.8333333333333268</v>
      </c>
      <c r="B79" s="3">
        <f>AVERAGE('11C'!$J78:$J108) + Calibration!$C$11</f>
        <v>402.02036499984393</v>
      </c>
      <c r="C79" s="2">
        <f>'11C'!K108</f>
        <v>737.11414300680997</v>
      </c>
      <c r="D79" s="2">
        <f>'11C'!L108</f>
        <v>593.93614565962582</v>
      </c>
      <c r="E79" s="3">
        <f t="shared" si="6"/>
        <v>1.897759822306158</v>
      </c>
      <c r="G79" s="3">
        <f>AVERAGE('10C'!$J78:$J108) + Calibration!$C$11</f>
        <v>401.88180644347369</v>
      </c>
      <c r="H79" s="3">
        <f>'10C'!K108</f>
        <v>747.28471775212108</v>
      </c>
      <c r="I79" s="3">
        <f>'10C'!L108</f>
        <v>597.92286515279159</v>
      </c>
      <c r="J79" s="3">
        <f t="shared" si="7"/>
        <v>1.9561442515817222</v>
      </c>
      <c r="L79" s="3">
        <f>AVERAGE('9C'!$J78:$J108) + Calibration!$C$11</f>
        <v>400.48220211140006</v>
      </c>
      <c r="M79" s="3">
        <f>'9C'!K108</f>
        <v>827.84521816475353</v>
      </c>
      <c r="N79" s="3">
        <f>'9C'!L108</f>
        <v>586.16823127881196</v>
      </c>
      <c r="O79" s="3">
        <f t="shared" si="8"/>
        <v>2.4203145944081834</v>
      </c>
      <c r="Q79" s="3">
        <f>AVERAGE('8C'!$J222:$J252) + Calibration!$C$11</f>
        <v>397.64884843997964</v>
      </c>
      <c r="R79" s="3">
        <f>'8C'!K252</f>
        <v>767.26405249020081</v>
      </c>
      <c r="S79" s="3">
        <f>'8C'!L252</f>
        <v>583.94885652714311</v>
      </c>
      <c r="T79" s="3">
        <f t="shared" si="9"/>
        <v>2.0932674075059081</v>
      </c>
    </row>
    <row r="80" spans="1:20" x14ac:dyDescent="0.25">
      <c r="A80" s="3">
        <f t="shared" si="10"/>
        <v>8.9166666666666607</v>
      </c>
      <c r="B80" s="3">
        <f>AVERAGE('11C'!$J79:$J109) + Calibration!$C$11</f>
        <v>401.88984183853188</v>
      </c>
      <c r="C80" s="2">
        <f>'11C'!K109</f>
        <v>726.90341262882521</v>
      </c>
      <c r="D80" s="2">
        <f>'11C'!L109</f>
        <v>594.84034541993276</v>
      </c>
      <c r="E80" s="3">
        <f t="shared" si="6"/>
        <v>1.8406718859974023</v>
      </c>
      <c r="G80" s="3">
        <f>AVERAGE('10C'!$J79:$J109) + Calibration!$C$11</f>
        <v>401.84967831714698</v>
      </c>
      <c r="H80" s="3">
        <f>'10C'!K109</f>
        <v>788.12778800351418</v>
      </c>
      <c r="I80" s="3">
        <f>'10C'!L109</f>
        <v>598.58042798847907</v>
      </c>
      <c r="J80" s="3">
        <f t="shared" si="7"/>
        <v>2.1876355960984739</v>
      </c>
      <c r="L80" s="3">
        <f>AVERAGE('9C'!$J79:$J109) + Calibration!$C$11</f>
        <v>400.36171978023282</v>
      </c>
      <c r="M80" s="3">
        <f>'9C'!K109</f>
        <v>756.85228666979253</v>
      </c>
      <c r="N80" s="3">
        <f>'9C'!L109</f>
        <v>586.82584343448639</v>
      </c>
      <c r="O80" s="3">
        <f t="shared" si="8"/>
        <v>2.0189377400498567</v>
      </c>
      <c r="Q80" s="3">
        <f>AVERAGE('8C'!$J223:$J253) + Calibration!$C$11</f>
        <v>397.34563336168816</v>
      </c>
      <c r="R80" s="3">
        <f>'8C'!K253</f>
        <v>745.55612409413584</v>
      </c>
      <c r="S80" s="3">
        <f>'8C'!L253</f>
        <v>583.94885652714311</v>
      </c>
      <c r="T80" s="3">
        <f t="shared" si="9"/>
        <v>1.9720446107591192</v>
      </c>
    </row>
    <row r="81" spans="1:20" x14ac:dyDescent="0.25">
      <c r="A81" s="3">
        <f t="shared" si="10"/>
        <v>8.9999999999999947</v>
      </c>
      <c r="B81" s="3">
        <f>AVERAGE('11C'!$J80:$J110) + Calibration!$C$11</f>
        <v>401.98823566868998</v>
      </c>
      <c r="C81" s="2">
        <f>'11C'!K110</f>
        <v>736.22974223157632</v>
      </c>
      <c r="D81" s="2">
        <f>'11C'!L110</f>
        <v>594.84034541993276</v>
      </c>
      <c r="E81" s="3">
        <f t="shared" si="6"/>
        <v>1.8929330943558718</v>
      </c>
      <c r="G81" s="3">
        <f>AVERAGE('10C'!$J80:$J110) + Calibration!$C$11</f>
        <v>401.95811277664563</v>
      </c>
      <c r="H81" s="3">
        <f>'10C'!K110</f>
        <v>802.43891137762057</v>
      </c>
      <c r="I81" s="3">
        <f>'10C'!L110</f>
        <v>594.59375370530131</v>
      </c>
      <c r="J81" s="3">
        <f t="shared" si="7"/>
        <v>2.268070668785187</v>
      </c>
      <c r="L81" s="3">
        <f>AVERAGE('9C'!$J80:$J110) + Calibration!$C$11</f>
        <v>400.20910811791168</v>
      </c>
      <c r="M81" s="3">
        <f>'9C'!K110</f>
        <v>731.68717497774207</v>
      </c>
      <c r="N81" s="3">
        <f>'9C'!L110</f>
        <v>589.04526750614218</v>
      </c>
      <c r="O81" s="3">
        <f t="shared" si="8"/>
        <v>1.8772827147188131</v>
      </c>
      <c r="Q81" s="3">
        <f>AVERAGE('8C'!$J224:$J254) + Calibration!$C$11</f>
        <v>397.271335274867</v>
      </c>
      <c r="R81" s="3">
        <f>'8C'!K254</f>
        <v>757.29446494749038</v>
      </c>
      <c r="S81" s="3">
        <f>'8C'!L254</f>
        <v>583.49672787699728</v>
      </c>
      <c r="T81" s="3">
        <f t="shared" si="9"/>
        <v>2.038943947742955</v>
      </c>
    </row>
    <row r="82" spans="1:20" x14ac:dyDescent="0.25">
      <c r="A82" s="3">
        <f t="shared" si="10"/>
        <v>9.0833333333333286</v>
      </c>
      <c r="B82" s="3">
        <f>AVERAGE('11C'!$J81:$J111) + Calibration!$C$11</f>
        <v>402.08462225652005</v>
      </c>
      <c r="C82" s="2">
        <f>'11C'!K111</f>
        <v>727.74760551157704</v>
      </c>
      <c r="D82" s="2">
        <f>'11C'!L111</f>
        <v>596.36105323681022</v>
      </c>
      <c r="E82" s="3">
        <f t="shared" si="6"/>
        <v>1.8443497486275693</v>
      </c>
      <c r="G82" s="3">
        <f>AVERAGE('10C'!$J81:$J111) + Calibration!$C$11</f>
        <v>402.11072443896688</v>
      </c>
      <c r="H82" s="3">
        <f>'10C'!K111</f>
        <v>771.16341406388415</v>
      </c>
      <c r="I82" s="3">
        <f>'10C'!L111</f>
        <v>593.03194178932006</v>
      </c>
      <c r="J82" s="3">
        <f t="shared" si="7"/>
        <v>2.0900816805665463</v>
      </c>
      <c r="L82" s="3">
        <f>AVERAGE('9C'!$J81:$J111) + Calibration!$C$11</f>
        <v>400.01432769992351</v>
      </c>
      <c r="M82" s="3">
        <f>'9C'!K111</f>
        <v>716.04942431088125</v>
      </c>
      <c r="N82" s="3">
        <f>'9C'!L111</f>
        <v>590.60703010213672</v>
      </c>
      <c r="O82" s="3">
        <f t="shared" si="8"/>
        <v>1.7898234707731657</v>
      </c>
      <c r="Q82" s="3">
        <f>AVERAGE('8C'!$J225:$J255) + Calibration!$C$11</f>
        <v>397.15286018602791</v>
      </c>
      <c r="R82" s="3">
        <f>'8C'!K255</f>
        <v>763.56567409913305</v>
      </c>
      <c r="S82" s="3">
        <f>'8C'!L255</f>
        <v>582.1815569956342</v>
      </c>
      <c r="T82" s="3">
        <f t="shared" si="9"/>
        <v>2.0751310894467827</v>
      </c>
    </row>
    <row r="83" spans="1:20" x14ac:dyDescent="0.25">
      <c r="A83" s="3">
        <f t="shared" si="10"/>
        <v>9.1666666666666625</v>
      </c>
      <c r="B83" s="3">
        <f>AVERAGE('11C'!$J82:$J112) + Calibration!$C$11</f>
        <v>402.17297666216507</v>
      </c>
      <c r="C83" s="2">
        <f>'11C'!K112</f>
        <v>721.91861885746994</v>
      </c>
      <c r="D83" s="2">
        <f>'11C'!L112</f>
        <v>597.2652571071161</v>
      </c>
      <c r="E83" s="3">
        <f t="shared" si="6"/>
        <v>1.8108376608028689</v>
      </c>
      <c r="G83" s="3">
        <f>AVERAGE('10C'!$J82:$J112) + Calibration!$C$11</f>
        <v>402.20711102679689</v>
      </c>
      <c r="H83" s="3">
        <f>'10C'!K112</f>
        <v>769.67601148099607</v>
      </c>
      <c r="I83" s="3">
        <f>'10C'!L112</f>
        <v>592.82645417379251</v>
      </c>
      <c r="J83" s="3">
        <f t="shared" si="7"/>
        <v>2.0811120975648292</v>
      </c>
      <c r="L83" s="3">
        <f>AVERAGE('9C'!$J82:$J112) + Calibration!$C$11</f>
        <v>400.01432769992346</v>
      </c>
      <c r="M83" s="3">
        <f>'9C'!K112</f>
        <v>778.3591836434191</v>
      </c>
      <c r="N83" s="3">
        <f>'9C'!L112</f>
        <v>592.37432963364563</v>
      </c>
      <c r="O83" s="3">
        <f t="shared" si="8"/>
        <v>2.1427066502286745</v>
      </c>
      <c r="Q83" s="3">
        <f>AVERAGE('8C'!$J226:$J256) + Calibration!$C$11</f>
        <v>397.1207320597012</v>
      </c>
      <c r="R83" s="3">
        <f>'8C'!K256</f>
        <v>720.14981730700299</v>
      </c>
      <c r="S83" s="3">
        <f>'8C'!L256</f>
        <v>581.72942834548837</v>
      </c>
      <c r="T83" s="3">
        <f t="shared" si="9"/>
        <v>1.8294330114535768</v>
      </c>
    </row>
    <row r="84" spans="1:20" x14ac:dyDescent="0.25">
      <c r="A84" s="3">
        <f t="shared" si="10"/>
        <v>9.2499999999999964</v>
      </c>
      <c r="B84" s="3">
        <f>AVERAGE('11C'!$J83:$J113) + Calibration!$C$11</f>
        <v>402.28141132246833</v>
      </c>
      <c r="C84" s="2">
        <f>'11C'!K113</f>
        <v>755.56587128950503</v>
      </c>
      <c r="D84" s="2">
        <f>'11C'!L113</f>
        <v>597.4707406126447</v>
      </c>
      <c r="E84" s="3">
        <f t="shared" si="6"/>
        <v>2.0007803724622817</v>
      </c>
      <c r="G84" s="3">
        <f>AVERAGE('10C'!$J83:$J113) + Calibration!$C$11</f>
        <v>402.3155454862956</v>
      </c>
      <c r="H84" s="3">
        <f>'10C'!K113</f>
        <v>787.88654868859385</v>
      </c>
      <c r="I84" s="3">
        <f>'10C'!L113</f>
        <v>593.03194178932006</v>
      </c>
      <c r="J84" s="3">
        <f t="shared" si="7"/>
        <v>2.1836309909293194</v>
      </c>
      <c r="L84" s="3">
        <f>AVERAGE('9C'!$J83:$J113) + Calibration!$C$11</f>
        <v>400.0464568302728</v>
      </c>
      <c r="M84" s="3">
        <f>'9C'!K113</f>
        <v>816.99127808663252</v>
      </c>
      <c r="N84" s="3">
        <f>'9C'!L113</f>
        <v>592.16884612811691</v>
      </c>
      <c r="O84" s="3">
        <f t="shared" si="8"/>
        <v>2.3613125096058725</v>
      </c>
      <c r="Q84" s="3">
        <f>AVERAGE('8C'!$J227:$J257) + Calibration!$C$11</f>
        <v>396.91591101237242</v>
      </c>
      <c r="R84" s="3">
        <f>'8C'!K257</f>
        <v>712.793220177526</v>
      </c>
      <c r="S84" s="3">
        <f>'8C'!L257</f>
        <v>580.16766574949395</v>
      </c>
      <c r="T84" s="3">
        <f t="shared" si="9"/>
        <v>1.7889298621932261</v>
      </c>
    </row>
    <row r="85" spans="1:20" x14ac:dyDescent="0.25">
      <c r="A85" s="3">
        <f t="shared" si="10"/>
        <v>9.3333333333333304</v>
      </c>
      <c r="B85" s="3">
        <f>AVERAGE('11C'!$J84:$J114) + Calibration!$C$11</f>
        <v>402.25932282145931</v>
      </c>
      <c r="C85" s="2">
        <f>'11C'!K114</f>
        <v>732.3303806578931</v>
      </c>
      <c r="D85" s="2">
        <f>'11C'!L114</f>
        <v>598.16946097742186</v>
      </c>
      <c r="E85" s="3">
        <f t="shared" si="6"/>
        <v>1.8693143029801482</v>
      </c>
      <c r="G85" s="3">
        <f>AVERAGE('10C'!$J84:$J114) + Calibration!$C$11</f>
        <v>402.1749829004703</v>
      </c>
      <c r="H85" s="3">
        <f>'10C'!K114</f>
        <v>790.49953910182762</v>
      </c>
      <c r="I85" s="3">
        <f>'10C'!L114</f>
        <v>592.82645417379251</v>
      </c>
      <c r="J85" s="3">
        <f t="shared" si="7"/>
        <v>2.1992253785102678</v>
      </c>
      <c r="L85" s="3">
        <f>AVERAGE('9C'!$J84:$J114) + Calibration!$C$11</f>
        <v>400.02436832926389</v>
      </c>
      <c r="M85" s="3">
        <f>'9C'!K114</f>
        <v>887.09976056653693</v>
      </c>
      <c r="N85" s="3">
        <f>'9C'!L114</f>
        <v>591.26464225781103</v>
      </c>
      <c r="O85" s="3">
        <f t="shared" si="8"/>
        <v>2.758487833822727</v>
      </c>
      <c r="Q85" s="3">
        <f>AVERAGE('8C'!$J228:$J258) + Calibration!$C$11</f>
        <v>396.83960568322323</v>
      </c>
      <c r="R85" s="3">
        <f>'8C'!K258</f>
        <v>708.45163610630709</v>
      </c>
      <c r="S85" s="3">
        <f>'8C'!L258</f>
        <v>579.51005359381952</v>
      </c>
      <c r="T85" s="3">
        <f t="shared" si="9"/>
        <v>1.7647740134162662</v>
      </c>
    </row>
    <row r="86" spans="1:20" x14ac:dyDescent="0.25">
      <c r="A86" s="3">
        <f t="shared" si="10"/>
        <v>9.4166666666666643</v>
      </c>
      <c r="B86" s="3">
        <f>AVERAGE('11C'!$J85:$J115) + Calibration!$C$11</f>
        <v>402.20510619412363</v>
      </c>
      <c r="C86" s="2">
        <f>'11C'!K115</f>
        <v>724.93357965591974</v>
      </c>
      <c r="D86" s="2">
        <f>'11C'!L115</f>
        <v>596.81312845697028</v>
      </c>
      <c r="E86" s="3">
        <f t="shared" si="6"/>
        <v>1.8277305358897586</v>
      </c>
      <c r="G86" s="3">
        <f>AVERAGE('10C'!$J85:$J115) + Calibration!$C$11</f>
        <v>402.07658786548478</v>
      </c>
      <c r="H86" s="3">
        <f>'10C'!K115</f>
        <v>829.37278040030026</v>
      </c>
      <c r="I86" s="3">
        <f>'10C'!L115</f>
        <v>591.71676679795803</v>
      </c>
      <c r="J86" s="3">
        <f t="shared" si="7"/>
        <v>2.4199361481433175</v>
      </c>
      <c r="L86" s="3">
        <f>AVERAGE('9C'!$J85:$J115) + Calibration!$C$11</f>
        <v>399.90388479326936</v>
      </c>
      <c r="M86" s="3">
        <f>'9C'!K115</f>
        <v>853.89473465202275</v>
      </c>
      <c r="N86" s="3">
        <f>'9C'!L115</f>
        <v>591.05915875228243</v>
      </c>
      <c r="O86" s="3">
        <f t="shared" si="8"/>
        <v>2.5711178514889017</v>
      </c>
      <c r="Q86" s="3">
        <f>AVERAGE('8C'!$J229:$J259) + Calibration!$C$11</f>
        <v>396.80747655287388</v>
      </c>
      <c r="R86" s="3">
        <f>'8C'!K259</f>
        <v>694.10030483971889</v>
      </c>
      <c r="S86" s="3">
        <f>'8C'!L259</f>
        <v>580.82522858518155</v>
      </c>
      <c r="T86" s="3">
        <f t="shared" si="9"/>
        <v>1.6836790833245778</v>
      </c>
    </row>
    <row r="87" spans="1:20" x14ac:dyDescent="0.25">
      <c r="A87" s="3">
        <f t="shared" si="10"/>
        <v>9.4999999999999982</v>
      </c>
      <c r="B87" s="3">
        <f>AVERAGE('11C'!$J86:$J116) + Calibration!$C$11</f>
        <v>402.35771785644476</v>
      </c>
      <c r="C87" s="2">
        <f>'11C'!K116</f>
        <v>734.25995749849392</v>
      </c>
      <c r="D87" s="2">
        <f>'11C'!L116</f>
        <v>593.03194178932006</v>
      </c>
      <c r="E87" s="3">
        <f t="shared" si="6"/>
        <v>1.8796849618407929</v>
      </c>
      <c r="G87" s="3">
        <f>AVERAGE('10C'!$J86:$J116) + Calibration!$C$11</f>
        <v>401.92598465031898</v>
      </c>
      <c r="H87" s="3">
        <f>'10C'!K116</f>
        <v>807.02169054392209</v>
      </c>
      <c r="I87" s="3">
        <f>'10C'!L116</f>
        <v>592.16884612811691</v>
      </c>
      <c r="J87" s="3">
        <f t="shared" si="7"/>
        <v>2.2942065931694215</v>
      </c>
      <c r="L87" s="3">
        <f>AVERAGE('9C'!$J86:$J116) + Calibration!$C$11</f>
        <v>399.77336163195724</v>
      </c>
      <c r="M87" s="3">
        <f>'9C'!K116</f>
        <v>750.98309212320373</v>
      </c>
      <c r="N87" s="3">
        <f>'9C'!L116</f>
        <v>592.16884612811691</v>
      </c>
      <c r="O87" s="3">
        <f t="shared" si="8"/>
        <v>1.9890304131979615</v>
      </c>
      <c r="Q87" s="3">
        <f>AVERAGE('8C'!$J230:$J260) + Calibration!$C$11</f>
        <v>396.92595063769016</v>
      </c>
      <c r="R87" s="3">
        <f>'8C'!K260</f>
        <v>687.58794883281678</v>
      </c>
      <c r="S87" s="3">
        <f>'8C'!L260</f>
        <v>581.27735312532843</v>
      </c>
      <c r="T87" s="3">
        <f t="shared" si="9"/>
        <v>1.6461262436047659</v>
      </c>
    </row>
    <row r="88" spans="1:20" x14ac:dyDescent="0.25">
      <c r="A88" s="3">
        <f t="shared" si="10"/>
        <v>9.5833333333333321</v>
      </c>
      <c r="B88" s="3">
        <f>AVERAGE('11C'!$J87:$J117) + Calibration!$C$11</f>
        <v>402.39988661211197</v>
      </c>
      <c r="C88" s="2">
        <f>'11C'!K117</f>
        <v>733.85794289344005</v>
      </c>
      <c r="D88" s="2">
        <f>'11C'!L117</f>
        <v>594.14162916515443</v>
      </c>
      <c r="E88" s="3">
        <f t="shared" si="6"/>
        <v>1.8771693874224109</v>
      </c>
      <c r="G88" s="3">
        <f>AVERAGE('10C'!$J87:$J117) + Calibration!$C$11</f>
        <v>401.77337298799785</v>
      </c>
      <c r="H88" s="3">
        <f>'10C'!K117</f>
        <v>804.60968331330389</v>
      </c>
      <c r="I88" s="3">
        <f>'10C'!L117</f>
        <v>591.51123397244248</v>
      </c>
      <c r="J88" s="3">
        <f t="shared" si="7"/>
        <v>2.2814108016220129</v>
      </c>
      <c r="L88" s="3">
        <f>AVERAGE('9C'!$J87:$J117) + Calibration!$C$11</f>
        <v>399.64283847064507</v>
      </c>
      <c r="M88" s="3">
        <f>'9C'!K117</f>
        <v>738.84273666479532</v>
      </c>
      <c r="N88" s="3">
        <f>'9C'!L117</f>
        <v>591.26464225781103</v>
      </c>
      <c r="O88" s="3">
        <f t="shared" si="8"/>
        <v>1.9210142974060702</v>
      </c>
      <c r="Q88" s="3">
        <f>AVERAGE('8C'!$J231:$J261) + Calibration!$C$11</f>
        <v>397.00024872451132</v>
      </c>
      <c r="R88" s="3">
        <f>'8C'!K261</f>
        <v>688.2713181856119</v>
      </c>
      <c r="S88" s="3">
        <f>'8C'!L261</f>
        <v>582.1815569956342</v>
      </c>
      <c r="T88" s="3">
        <f t="shared" si="9"/>
        <v>1.6495756391273009</v>
      </c>
    </row>
    <row r="89" spans="1:20" x14ac:dyDescent="0.25">
      <c r="A89" s="3">
        <f t="shared" si="10"/>
        <v>9.6666666666666661</v>
      </c>
      <c r="B89" s="3">
        <f>AVERAGE('11C'!$J88:$J118) + Calibration!$C$11</f>
        <v>402.30349982347718</v>
      </c>
      <c r="C89" s="2">
        <f>'11C'!K118</f>
        <v>728.43097084438693</v>
      </c>
      <c r="D89" s="2">
        <f>'11C'!L118</f>
        <v>593.73065804409828</v>
      </c>
      <c r="E89" s="3">
        <f t="shared" si="6"/>
        <v>1.8469803143910726</v>
      </c>
      <c r="G89" s="3">
        <f>AVERAGE('10C'!$J88:$J118) + Calibration!$C$11</f>
        <v>401.72919578517531</v>
      </c>
      <c r="H89" s="3">
        <f>'10C'!K118</f>
        <v>803.32326391303116</v>
      </c>
      <c r="I89" s="3">
        <f>'10C'!L118</f>
        <v>592.16884612811691</v>
      </c>
      <c r="J89" s="3">
        <f t="shared" si="7"/>
        <v>2.2743755252706706</v>
      </c>
      <c r="L89" s="3">
        <f>AVERAGE('9C'!$J88:$J118) + Calibration!$C$11</f>
        <v>399.55649271295999</v>
      </c>
      <c r="M89" s="3">
        <f>'9C'!K118</f>
        <v>754.23929625655887</v>
      </c>
      <c r="N89" s="3">
        <f>'9C'!L118</f>
        <v>591.26464225781103</v>
      </c>
      <c r="O89" s="3">
        <f t="shared" si="8"/>
        <v>2.0086997085751843</v>
      </c>
      <c r="Q89" s="3">
        <f>AVERAGE('8C'!$J232:$J262) + Calibration!$C$11</f>
        <v>397.00024872451132</v>
      </c>
      <c r="R89" s="3">
        <f>'8C'!K262</f>
        <v>640.91589192731669</v>
      </c>
      <c r="S89" s="3">
        <f>'8C'!L262</f>
        <v>581.93496528100286</v>
      </c>
      <c r="T89" s="3">
        <f t="shared" si="9"/>
        <v>1.3813843708331266</v>
      </c>
    </row>
    <row r="90" spans="1:20" x14ac:dyDescent="0.25">
      <c r="A90" s="3">
        <f t="shared" si="10"/>
        <v>9.75</v>
      </c>
      <c r="B90" s="3">
        <f>AVERAGE('11C'!$J89:$J119) + Calibration!$C$11</f>
        <v>402.15088816115593</v>
      </c>
      <c r="C90" s="2">
        <f>'11C'!K119</f>
        <v>717.77801796886649</v>
      </c>
      <c r="D90" s="2">
        <f>'11C'!L119</f>
        <v>592.82645417379251</v>
      </c>
      <c r="E90" s="3">
        <f t="shared" si="6"/>
        <v>1.787513004095324</v>
      </c>
      <c r="G90" s="3">
        <f>AVERAGE('10C'!$J89:$J119) + Calibration!$C$11</f>
        <v>401.58863199452264</v>
      </c>
      <c r="H90" s="3">
        <f>'10C'!K119</f>
        <v>832.62898051367029</v>
      </c>
      <c r="I90" s="3">
        <f>'10C'!L119</f>
        <v>592.62092134827697</v>
      </c>
      <c r="J90" s="3">
        <f t="shared" si="7"/>
        <v>2.4411406862811909</v>
      </c>
      <c r="L90" s="3">
        <f>AVERAGE('9C'!$J89:$J119) + Calibration!$C$11</f>
        <v>399.56854178945588</v>
      </c>
      <c r="M90" s="3">
        <f>'9C'!K119</f>
        <v>762.48024190146111</v>
      </c>
      <c r="N90" s="3">
        <f>'9C'!L119</f>
        <v>589.94946726644912</v>
      </c>
      <c r="O90" s="3">
        <f t="shared" si="8"/>
        <v>2.0553029889533416</v>
      </c>
      <c r="Q90" s="3">
        <f>AVERAGE('8C'!$J233:$J263) + Calibration!$C$11</f>
        <v>397.13077188582355</v>
      </c>
      <c r="R90" s="3">
        <f>'8C'!K263</f>
        <v>679.14596774549091</v>
      </c>
      <c r="S90" s="3">
        <f>'8C'!L263</f>
        <v>583.49672787699728</v>
      </c>
      <c r="T90" s="3">
        <f t="shared" si="9"/>
        <v>1.5971562085260589</v>
      </c>
    </row>
    <row r="91" spans="1:20" x14ac:dyDescent="0.25">
      <c r="A91" s="3">
        <f t="shared" si="10"/>
        <v>9.8333333333333339</v>
      </c>
      <c r="B91" s="3">
        <f>AVERAGE('11C'!$J90:$J120) + Calibration!$C$11</f>
        <v>401.98823687351711</v>
      </c>
      <c r="C91" s="2">
        <f>'11C'!K120</f>
        <v>713.2354466950469</v>
      </c>
      <c r="D91" s="2">
        <f>'11C'!L120</f>
        <v>591.92225441348558</v>
      </c>
      <c r="E91" s="3">
        <f t="shared" si="6"/>
        <v>1.7627078996134473</v>
      </c>
      <c r="G91" s="3">
        <f>AVERAGE('10C'!$J90:$J120) + Calibration!$C$11</f>
        <v>401.40590065303019</v>
      </c>
      <c r="H91" s="3">
        <f>'10C'!K120</f>
        <v>832.82996369628563</v>
      </c>
      <c r="I91" s="3">
        <f>'10C'!L120</f>
        <v>592.82645417379251</v>
      </c>
      <c r="J91" s="3">
        <f t="shared" si="7"/>
        <v>2.4433138033453696</v>
      </c>
      <c r="L91" s="3">
        <f>AVERAGE('9C'!$J90:$J120) + Calibration!$C$11</f>
        <v>399.59063049126939</v>
      </c>
      <c r="M91" s="3">
        <f>'9C'!K120</f>
        <v>755.56587128950503</v>
      </c>
      <c r="N91" s="3">
        <f>'9C'!L120</f>
        <v>592.16884612811691</v>
      </c>
      <c r="O91" s="3">
        <f t="shared" si="8"/>
        <v>2.0160192580735052</v>
      </c>
      <c r="Q91" s="3">
        <f>AVERAGE('8C'!$J234:$J264) + Calibration!$C$11</f>
        <v>397.20707721497268</v>
      </c>
      <c r="R91" s="3">
        <f>'8C'!K264</f>
        <v>693.25611195696717</v>
      </c>
      <c r="S91" s="3">
        <f>'8C'!L264</f>
        <v>585.51066844312447</v>
      </c>
      <c r="T91" s="3">
        <f t="shared" si="9"/>
        <v>1.6766350211199612</v>
      </c>
    </row>
    <row r="92" spans="1:20" x14ac:dyDescent="0.25">
      <c r="A92" s="3">
        <f t="shared" si="10"/>
        <v>9.9166666666666679</v>
      </c>
      <c r="B92" s="3">
        <f>AVERAGE('11C'!$J91:$J121) + Calibration!$C$11</f>
        <v>401.82558438105093</v>
      </c>
      <c r="C92" s="2">
        <f>'11C'!K121</f>
        <v>711.70783621967701</v>
      </c>
      <c r="D92" s="2">
        <f>'11C'!L121</f>
        <v>591.05915875228243</v>
      </c>
      <c r="E92" s="3">
        <f t="shared" si="6"/>
        <v>1.7549776384474616</v>
      </c>
      <c r="G92" s="3">
        <f>AVERAGE('10C'!$J91:$J121) + Calibration!$C$11</f>
        <v>401.34164339635402</v>
      </c>
      <c r="H92" s="3">
        <f>'10C'!K121</f>
        <v>877.33125268608785</v>
      </c>
      <c r="I92" s="3">
        <f>'10C'!L121</f>
        <v>594.59375370530131</v>
      </c>
      <c r="J92" s="3">
        <f t="shared" si="7"/>
        <v>2.695704950768989</v>
      </c>
      <c r="L92" s="3">
        <f>AVERAGE('9C'!$J91:$J121) + Calibration!$C$11</f>
        <v>399.82958690725292</v>
      </c>
      <c r="M92" s="3">
        <f>'9C'!K121</f>
        <v>773.13319879696667</v>
      </c>
      <c r="N92" s="3">
        <f>'9C'!L121</f>
        <v>590.81256703765121</v>
      </c>
      <c r="O92" s="3">
        <f t="shared" si="8"/>
        <v>2.1141562233105473</v>
      </c>
      <c r="Q92" s="3">
        <f>AVERAGE('8C'!$J235:$J265) + Calibration!$C$11</f>
        <v>397.19502813847686</v>
      </c>
      <c r="R92" s="3">
        <f>'8C'!K265</f>
        <v>684.77392297715949</v>
      </c>
      <c r="S92" s="3">
        <f>'8C'!L265</f>
        <v>588.59313885599647</v>
      </c>
      <c r="T92" s="3">
        <f t="shared" si="9"/>
        <v>1.6286654906398004</v>
      </c>
    </row>
    <row r="93" spans="1:20" x14ac:dyDescent="0.25">
      <c r="B93" s="3">
        <f>AVERAGE(B2:B92)</f>
        <v>401.76975971530436</v>
      </c>
      <c r="D93" s="3">
        <f>AVERAGE(D2:D92)</f>
        <v>591.81127772990419</v>
      </c>
      <c r="G93" s="3">
        <f>AVERAGE(G2:G92)</f>
        <v>401.68296682165504</v>
      </c>
      <c r="I93" s="3">
        <f>AVERAGE(I2:I92)</f>
        <v>590.4517821542911</v>
      </c>
      <c r="L93" s="3">
        <f>AVERAGE(L2:L92)</f>
        <v>399.96671235944643</v>
      </c>
      <c r="N93" s="3">
        <f>AVERAGE(N2:N92)</f>
        <v>589.14114807239218</v>
      </c>
      <c r="Q93" s="3">
        <f>AVERAGE(Q2:Q92)</f>
        <v>399.42014329227942</v>
      </c>
      <c r="S93" s="3">
        <f>AVERAGE(S2:S92)</f>
        <v>579.21275851229598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9" sqref="C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41800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3.4655850099516101</v>
      </c>
      <c r="D11" s="2">
        <f>AVERAGE(E11:E14)</f>
        <v>396.53441499004839</v>
      </c>
      <c r="E11" s="2">
        <f>AVERAGE('8C'!N2)</f>
        <v>394.80313184651004</v>
      </c>
    </row>
    <row r="12" spans="1:5" x14ac:dyDescent="0.25">
      <c r="E12" s="2">
        <f>'9C'!N2</f>
        <v>396.24010384551912</v>
      </c>
    </row>
    <row r="13" spans="1:5" x14ac:dyDescent="0.25">
      <c r="E13" s="2">
        <f>'10C'!N2</f>
        <v>398.04533699911474</v>
      </c>
    </row>
    <row r="14" spans="1:5" x14ac:dyDescent="0.25">
      <c r="E14" s="2">
        <f>'11C'!N2</f>
        <v>397.04908726904966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9C</vt:lpstr>
      <vt:lpstr>10C</vt:lpstr>
      <vt:lpstr>11C</vt:lpstr>
      <vt:lpstr>8C - 9C - 10C - 11C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2015-04-24T03:45:37Z</dcterms:modified>
</cp:coreProperties>
</file>